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75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<sst xmlns="http://schemas.openxmlformats.org/spreadsheetml/2006/main" count="24" uniqueCount="21">
  <si>
    <t>各部门执行“约法三章”三公经费情况统计表</t>
  </si>
  <si>
    <t>单位（签章）：滋泥泉子镇人民政府</t>
  </si>
  <si>
    <t xml:space="preserve"> 单位：万元（保留两位小数）</t>
  </si>
  <si>
    <t>项目</t>
  </si>
  <si>
    <t>上年同期</t>
  </si>
  <si>
    <t>1-9月</t>
  </si>
  <si>
    <t>增减比例</t>
  </si>
  <si>
    <t>备注</t>
  </si>
  <si>
    <t>其中：财政拨款支出</t>
  </si>
  <si>
    <t>合   计</t>
  </si>
  <si>
    <t>支付上年人代会会议支出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</si>
  <si>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</si>
  <si>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</si>
  <si>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</si>
  <si>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</si>
  <si>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</si>
  <si>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</si>
  <si>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说明：1、根据自治州党委、政府工作安排，请按要求报送你单位2014年1-X月有关数据。请认真填列，确保数据真实、准确。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</si>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</sst>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6" fillId="11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7" borderId="17" applyNumberFormat="0" applyFon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1" fillId="23" borderId="19" applyNumberFormat="0" applyAlignment="0" applyProtection="0">
      <alignment vertical="center"/>
    </xf>
    <xf numFmtId="0" fontId="22" fillId="23" borderId="16" applyNumberFormat="0" applyAlignment="0" applyProtection="0">
      <alignment vertical="center"/>
    </xf>
    <xf numFmtId="0" fontId="23" fillId="24" borderId="20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" fillId="0" borderId="0"/>
  </cellStyleXfs>
  <cellXfs count="3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49" applyFont="1" applyFill="1" applyBorder="1" applyAlignment="1" applyProtection="1">
      <alignment horizontal="left" vertical="center"/>
      <protection locked="0"/>
    </xf>
    <xf numFmtId="0" fontId="5" fillId="0" borderId="0" xfId="49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5" fillId="0" borderId="0" xfId="49" applyFont="1" applyFill="1" applyBorder="1" applyAlignment="1">
      <alignment horizontal="right" vertical="center"/>
    </xf>
    <xf numFmtId="176" fontId="6" fillId="0" borderId="1" xfId="0" applyNumberFormat="1" applyFont="1" applyFill="1" applyBorder="1" applyAlignment="1">
      <alignment horizontal="center" vertical="center" wrapText="1" shrinkToFit="1"/>
    </xf>
    <xf numFmtId="176" fontId="6" fillId="0" borderId="2" xfId="0" applyNumberFormat="1" applyFont="1" applyFill="1" applyBorder="1" applyAlignment="1">
      <alignment horizontal="center" vertical="center" wrapText="1" shrinkToFit="1"/>
    </xf>
    <xf numFmtId="176" fontId="6" fillId="0" borderId="3" xfId="0" applyNumberFormat="1" applyFont="1" applyFill="1" applyBorder="1" applyAlignment="1">
      <alignment horizontal="center" vertical="center" wrapText="1" shrinkToFit="1"/>
    </xf>
    <xf numFmtId="176" fontId="6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5" fillId="0" borderId="1" xfId="0" applyNumberFormat="1" applyFont="1" applyFill="1" applyBorder="1" applyAlignment="1">
      <alignment horizontal="center" vertical="center" wrapText="1" shrinkToFit="1"/>
    </xf>
    <xf numFmtId="176" fontId="6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176" fontId="6" fillId="0" borderId="4" xfId="0" applyNumberFormat="1" applyFont="1" applyFill="1" applyBorder="1" applyAlignment="1">
      <alignment horizontal="center" vertical="center" wrapText="1" shrinkToFit="1"/>
    </xf>
    <xf numFmtId="176" fontId="6" fillId="2" borderId="5" xfId="0" applyNumberFormat="1" applyFont="1" applyFill="1" applyBorder="1" applyAlignment="1">
      <alignment horizontal="center" vertical="center" wrapText="1" shrinkToFit="1"/>
    </xf>
    <xf numFmtId="10" fontId="5" fillId="2" borderId="5" xfId="0" applyNumberFormat="1" applyFont="1" applyFill="1" applyBorder="1" applyAlignment="1">
      <alignment vertical="center" wrapText="1" shrinkToFit="1"/>
    </xf>
    <xf numFmtId="0" fontId="5" fillId="0" borderId="6" xfId="0" applyNumberFormat="1" applyFont="1" applyFill="1" applyBorder="1" applyAlignment="1" applyProtection="1">
      <alignment vertical="center" wrapText="1" shrinkToFit="1"/>
      <protection locked="0"/>
    </xf>
    <xf numFmtId="176" fontId="5" fillId="0" borderId="7" xfId="0" applyNumberFormat="1" applyFont="1" applyFill="1" applyBorder="1" applyAlignment="1">
      <alignment vertical="center" wrapText="1" shrinkToFit="1"/>
    </xf>
    <xf numFmtId="176" fontId="5" fillId="0" borderId="8" xfId="0" applyNumberFormat="1" applyFont="1" applyFill="1" applyBorder="1" applyAlignment="1" applyProtection="1">
      <alignment vertical="center" wrapText="1" shrinkToFit="1"/>
      <protection locked="0"/>
    </xf>
    <xf numFmtId="10" fontId="5" fillId="2" borderId="8" xfId="0" applyNumberFormat="1" applyFont="1" applyFill="1" applyBorder="1" applyAlignment="1">
      <alignment vertical="center" wrapText="1" shrinkToFit="1"/>
    </xf>
    <xf numFmtId="176" fontId="5" fillId="0" borderId="9" xfId="0" applyNumberFormat="1" applyFont="1" applyFill="1" applyBorder="1" applyAlignment="1">
      <alignment vertical="center" wrapText="1" shrinkToFit="1"/>
    </xf>
    <xf numFmtId="176" fontId="5" fillId="0" borderId="10" xfId="0" applyNumberFormat="1" applyFont="1" applyFill="1" applyBorder="1" applyAlignment="1" applyProtection="1">
      <alignment vertical="center" wrapText="1" shrinkToFit="1"/>
      <protection locked="0"/>
    </xf>
    <xf numFmtId="10" fontId="5" fillId="2" borderId="10" xfId="0" applyNumberFormat="1" applyFont="1" applyFill="1" applyBorder="1" applyAlignment="1">
      <alignment vertical="center" wrapText="1" shrinkToFit="1"/>
    </xf>
    <xf numFmtId="0" fontId="5" fillId="0" borderId="11" xfId="0" applyNumberFormat="1" applyFont="1" applyFill="1" applyBorder="1" applyAlignment="1" applyProtection="1">
      <alignment vertical="center" wrapText="1" shrinkToFit="1"/>
      <protection locked="0"/>
    </xf>
    <xf numFmtId="176" fontId="5" fillId="2" borderId="10" xfId="0" applyNumberFormat="1" applyFont="1" applyFill="1" applyBorder="1" applyAlignment="1">
      <alignment vertical="center" wrapText="1" shrinkToFit="1"/>
    </xf>
    <xf numFmtId="176" fontId="5" fillId="0" borderId="12" xfId="0" applyNumberFormat="1" applyFont="1" applyFill="1" applyBorder="1" applyAlignment="1">
      <alignment vertical="center" wrapText="1" shrinkToFit="1"/>
    </xf>
    <xf numFmtId="176" fontId="5" fillId="0" borderId="13" xfId="0" applyNumberFormat="1" applyFont="1" applyFill="1" applyBorder="1" applyAlignment="1" applyProtection="1">
      <alignment vertical="center" wrapText="1" shrinkToFit="1"/>
      <protection locked="0"/>
    </xf>
    <xf numFmtId="10" fontId="5" fillId="2" borderId="13" xfId="0" applyNumberFormat="1" applyFont="1" applyFill="1" applyBorder="1" applyAlignment="1">
      <alignment vertical="center" wrapText="1" shrinkToFit="1"/>
    </xf>
    <xf numFmtId="0" fontId="5" fillId="0" borderId="14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A1" sqref="$A1:$XFD1048576"/>
    </sheetView>
  </sheetViews>
  <sheetFormatPr defaultColWidth="9" defaultRowHeight="14.25" outlineLevelCol="7"/>
  <cols>
    <col min="1" max="1" width="19" style="1" customWidth="1"/>
    <col min="2" max="7" width="15.625" style="3" customWidth="1"/>
    <col min="8" max="8" width="14.5" style="1" customWidth="1"/>
    <col min="9" max="16384" width="9" style="1"/>
  </cols>
  <sheetData>
    <row r="1" s="1" customFormat="1" ht="47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5"/>
      <c r="C2" s="6"/>
      <c r="D2" s="6"/>
      <c r="E2" s="6"/>
      <c r="F2" s="7"/>
      <c r="G2" s="7"/>
      <c r="H2" s="8" t="s">
        <v>2</v>
      </c>
    </row>
    <row r="3" s="1" customFormat="1" ht="19.5" customHeight="1" spans="1:8">
      <c r="A3" s="9" t="s">
        <v>3</v>
      </c>
      <c r="B3" s="10" t="s">
        <v>4</v>
      </c>
      <c r="C3" s="11"/>
      <c r="D3" s="12" t="s">
        <v>5</v>
      </c>
      <c r="E3" s="11"/>
      <c r="F3" s="10" t="s">
        <v>6</v>
      </c>
      <c r="G3" s="11"/>
      <c r="H3" s="9" t="s">
        <v>7</v>
      </c>
    </row>
    <row r="4" s="1" customFormat="1" ht="39.95" customHeight="1" spans="1:8">
      <c r="A4" s="9"/>
      <c r="B4" s="9"/>
      <c r="C4" s="13" t="s">
        <v>8</v>
      </c>
      <c r="D4" s="14"/>
      <c r="E4" s="13" t="s">
        <v>8</v>
      </c>
      <c r="F4" s="9"/>
      <c r="G4" s="13" t="s">
        <v>8</v>
      </c>
      <c r="H4" s="9"/>
    </row>
    <row r="5" s="1" customFormat="1" ht="24.95" customHeight="1" spans="1:8">
      <c r="A5" s="15" t="s">
        <v>9</v>
      </c>
      <c r="B5" s="16">
        <f>B6+B7+B8+B11</f>
        <v>12.06</v>
      </c>
      <c r="C5" s="16">
        <f>C6+C7+C8+C11</f>
        <v>12.06</v>
      </c>
      <c r="D5" s="16">
        <f>D6+D7+D8+D11</f>
        <v>12.65</v>
      </c>
      <c r="E5" s="16">
        <f>E6+E7+E8+E11</f>
        <v>12.65</v>
      </c>
      <c r="F5" s="17">
        <f t="shared" ref="F5:F11" si="0">IF(B5=D5,"与上年持平",IF(B5=0,D5/D5,(D5/B5-1)))</f>
        <v>0.048922056384743</v>
      </c>
      <c r="G5" s="17">
        <f t="shared" ref="G5:G11" si="1">IF(C5=E5,"与上年持平",IF(C5=0,E5/E5,(E5/C5-1)))</f>
        <v>0.048922056384743</v>
      </c>
      <c r="H5" s="18" t="s">
        <v>10</v>
      </c>
    </row>
    <row r="6" s="1" customFormat="1" ht="24.95" customHeight="1" spans="1:8">
      <c r="A6" s="19" t="s">
        <v>11</v>
      </c>
      <c r="B6" s="20">
        <v>0.42</v>
      </c>
      <c r="C6" s="20">
        <v>0.42</v>
      </c>
      <c r="D6" s="20">
        <v>1.44</v>
      </c>
      <c r="E6" s="20">
        <v>1.44</v>
      </c>
      <c r="F6" s="21">
        <f t="shared" si="0"/>
        <v>2.42857142857143</v>
      </c>
      <c r="G6" s="21">
        <f t="shared" si="1"/>
        <v>2.42857142857143</v>
      </c>
      <c r="H6" s="18" t="s">
        <v>10</v>
      </c>
    </row>
    <row r="7" s="1" customFormat="1" ht="24.95" customHeight="1" spans="1:8">
      <c r="A7" s="22" t="s">
        <v>12</v>
      </c>
      <c r="B7" s="23">
        <v>0</v>
      </c>
      <c r="C7" s="23">
        <v>0</v>
      </c>
      <c r="D7" s="23">
        <v>0</v>
      </c>
      <c r="E7" s="23">
        <v>0</v>
      </c>
      <c r="F7" s="24" t="str">
        <f t="shared" si="0"/>
        <v>与上年持平</v>
      </c>
      <c r="G7" s="24" t="str">
        <f t="shared" si="1"/>
        <v>与上年持平</v>
      </c>
      <c r="H7" s="25"/>
    </row>
    <row r="8" s="1" customFormat="1" ht="24.95" customHeight="1" spans="1:8">
      <c r="A8" s="22" t="s">
        <v>13</v>
      </c>
      <c r="B8" s="26">
        <f>SUM(B9:B10)</f>
        <v>11.6</v>
      </c>
      <c r="C8" s="26">
        <f>SUM(C9:C10)</f>
        <v>11.6</v>
      </c>
      <c r="D8" s="26">
        <f>SUM(D9:D10)</f>
        <v>11.21</v>
      </c>
      <c r="E8" s="26">
        <f>SUM(E9:E10)</f>
        <v>11.21</v>
      </c>
      <c r="F8" s="24">
        <f t="shared" si="0"/>
        <v>-0.0336206896551723</v>
      </c>
      <c r="G8" s="24">
        <f t="shared" si="1"/>
        <v>-0.0336206896551723</v>
      </c>
      <c r="H8" s="25"/>
    </row>
    <row r="9" s="1" customFormat="1" ht="24.95" customHeight="1" spans="1:8">
      <c r="A9" s="22" t="s">
        <v>14</v>
      </c>
      <c r="B9" s="23">
        <v>0</v>
      </c>
      <c r="C9" s="23">
        <v>0</v>
      </c>
      <c r="D9" s="23">
        <v>0</v>
      </c>
      <c r="E9" s="23">
        <v>0</v>
      </c>
      <c r="F9" s="24" t="str">
        <f t="shared" si="0"/>
        <v>与上年持平</v>
      </c>
      <c r="G9" s="24" t="str">
        <f t="shared" si="1"/>
        <v>与上年持平</v>
      </c>
      <c r="H9" s="25"/>
    </row>
    <row r="10" s="1" customFormat="1" ht="24.95" customHeight="1" spans="1:8">
      <c r="A10" s="22" t="s">
        <v>15</v>
      </c>
      <c r="B10" s="23">
        <v>11.6</v>
      </c>
      <c r="C10" s="23">
        <v>11.6</v>
      </c>
      <c r="D10" s="23">
        <v>11.21</v>
      </c>
      <c r="E10" s="23">
        <v>11.21</v>
      </c>
      <c r="F10" s="24">
        <f t="shared" si="0"/>
        <v>-0.0336206896551723</v>
      </c>
      <c r="G10" s="24">
        <f t="shared" si="1"/>
        <v>-0.0336206896551723</v>
      </c>
      <c r="H10" s="25"/>
    </row>
    <row r="11" s="1" customFormat="1" ht="24.95" customHeight="1" spans="1:8">
      <c r="A11" s="27" t="s">
        <v>16</v>
      </c>
      <c r="B11" s="28">
        <v>0.04</v>
      </c>
      <c r="C11" s="28">
        <v>0.04</v>
      </c>
      <c r="D11" s="28">
        <v>0</v>
      </c>
      <c r="E11" s="28">
        <v>0</v>
      </c>
      <c r="F11" s="29">
        <f t="shared" si="0"/>
        <v>-1</v>
      </c>
      <c r="G11" s="29">
        <f t="shared" si="1"/>
        <v>-1</v>
      </c>
      <c r="H11" s="30"/>
    </row>
    <row r="12" s="2" customFormat="1" ht="15" customHeight="1" spans="1:8">
      <c r="A12" s="31" t="s">
        <v>17</v>
      </c>
      <c r="B12" s="32"/>
      <c r="C12" s="32"/>
      <c r="D12" s="32"/>
      <c r="E12" s="32"/>
      <c r="F12" s="32"/>
      <c r="G12" s="32"/>
      <c r="H12" s="32"/>
    </row>
    <row r="13" s="2" customFormat="1" ht="15" customHeight="1" spans="1:8">
      <c r="A13" s="2" t="s">
        <v>18</v>
      </c>
      <c r="B13" s="33"/>
      <c r="C13" s="33"/>
      <c r="D13" s="33"/>
      <c r="E13" s="33"/>
      <c r="F13" s="33"/>
      <c r="G13" s="33"/>
      <c r="H13" s="33"/>
    </row>
    <row r="14" s="2" customFormat="1" ht="15" customHeight="1" spans="1:8">
      <c r="A14" s="2" t="s">
        <v>19</v>
      </c>
      <c r="B14" s="33"/>
      <c r="C14" s="33"/>
      <c r="D14" s="33"/>
      <c r="E14" s="33"/>
      <c r="F14" s="33"/>
      <c r="G14" s="33"/>
      <c r="H14" s="33"/>
    </row>
    <row r="15" s="2" customFormat="1" ht="15" customHeight="1" spans="1:1">
      <c r="A15" s="2" t="s">
        <v>20</v>
      </c>
    </row>
  </sheetData>
  <mergeCells count="7">
    <mergeCell ref="A1:H1"/>
    <mergeCell ref="A2:B2"/>
    <mergeCell ref="A3:A4"/>
    <mergeCell ref="B3:B4"/>
    <mergeCell ref="D3:D4"/>
    <mergeCell ref="F3:F4"/>
    <mergeCell ref="H3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2021-11-23T07:42:00Z</dcterms:created>
  <dcterms:modified xsi:type="dcterms:W3CDTF">2021-10-08T04:15:55Z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8C5A08678BB7423C97098AE29DE91BD2</vt:lpwstr>
  </property>
  <property fmtid="{D5CDD505-2E9C-101B-9397-08002B2CF9AE}" pid="3" name="KSOProductBuildVer">
    <vt:lpwstr>2052-11.8.2.8555</vt:lpwstr>
  </property>
</Properties>
</file>