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<sst xmlns="http://schemas.openxmlformats.org/spreadsheetml/2006/main" count="23" uniqueCount="21">
  <si>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2021年执行“约法三章”三公经费情况统计表</t>
  </si>
  <si>
    <t>填报单位（签章）：阜康市乡上户沟哈萨克民族乡人民政府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</si>
  <si>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</si>
  <si>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</si>
  <si>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</si>
  <si>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</si>
  <si>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</si>
  <si>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</si>
  <si>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</si>
  <si>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</si>
  <si>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</si>
  <si>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</si>
  <si>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</si>
  <si>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</si>
  <si>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</si>
  <si>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9月车辆燃油费</t>
  </si>
  <si>
    <t>4.公务接待费</t>
  </si>
  <si>
    <t>说明：1、根据自治州党委、政府工作安排，请按要求报送你单位2020年1-X月有关数据。请认真填列，确保数据真实、准确。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</si>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</sst>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0" fontId="26" fillId="4" borderId="18" applyNumberFormat="0" applyAlignment="0" applyProtection="0">
      <alignment vertical="center"/>
    </xf>
    <xf numFmtId="0" fontId="20" fillId="16" borderId="20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$A1:$XFD1048576"/>
    </sheetView>
  </sheetViews>
  <sheetFormatPr defaultColWidth="9" defaultRowHeight="14.25" outlineLevelCol="7"/>
  <cols>
    <col min="1" max="1" width="25.5" style="1" customWidth="1"/>
    <col min="2" max="4" width="10.625" style="3" customWidth="1"/>
    <col min="5" max="5" width="13.875" style="3" customWidth="1"/>
    <col min="6" max="6" width="10.625" style="3" customWidth="1"/>
    <col min="7" max="7" width="13.7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13.67</v>
      </c>
      <c r="C5" s="16">
        <f>C6+C7+C8+C11</f>
        <v>13.67</v>
      </c>
      <c r="D5" s="16">
        <f>D6+D7+D8+D11</f>
        <v>10.01</v>
      </c>
      <c r="E5" s="16">
        <f>E6+E7+E8+E11</f>
        <v>10.01</v>
      </c>
      <c r="F5" s="17">
        <f t="shared" ref="F5:F11" si="0">IF(B5=D5,"与上年持平",IF(B5=0,D5/D5,(D5/B5-1)))</f>
        <v>-0.267739575713241</v>
      </c>
      <c r="G5" s="17">
        <f t="shared" ref="G5:G11" si="1">IF(C5=E5,"与上年持平",IF(C5=0,E5/E5,(E5/C5-1)))</f>
        <v>-0.267739575713241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13.67</v>
      </c>
      <c r="C8" s="27">
        <f>SUM(C9:C10)</f>
        <v>13.67</v>
      </c>
      <c r="D8" s="27">
        <f>SUM(D9:D10)</f>
        <v>10.01</v>
      </c>
      <c r="E8" s="27">
        <f>SUM(E9:E10)</f>
        <v>10.01</v>
      </c>
      <c r="F8" s="25">
        <f t="shared" si="0"/>
        <v>-0.267739575713241</v>
      </c>
      <c r="G8" s="25">
        <f t="shared" si="1"/>
        <v>-0.267739575713241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13.67</v>
      </c>
      <c r="C10" s="24">
        <v>13.67</v>
      </c>
      <c r="D10" s="24">
        <f>E10</f>
        <v>10.01</v>
      </c>
      <c r="E10" s="24">
        <f>2+1.64+2+2+2+0.37</f>
        <v>10.01</v>
      </c>
      <c r="F10" s="25">
        <f t="shared" si="0"/>
        <v>-0.267739575713241</v>
      </c>
      <c r="G10" s="25">
        <f t="shared" si="1"/>
        <v>-0.267739575713241</v>
      </c>
      <c r="H10" s="26" t="s">
        <v>15</v>
      </c>
    </row>
    <row r="11" s="1" customFormat="1" ht="24.95" customHeight="1" spans="1:8">
      <c r="A11" s="29" t="s">
        <v>16</v>
      </c>
      <c r="B11" s="30">
        <v>0</v>
      </c>
      <c r="C11" s="30">
        <f>B11</f>
        <v>0</v>
      </c>
      <c r="D11" s="30">
        <v>0</v>
      </c>
      <c r="E11" s="30">
        <f>D11</f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2021-11-23T07:41:00Z</dcterms:created>
  <dcterms:modified xsi:type="dcterms:W3CDTF">2021-10-08T03:46:56Z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3D65A7A9EA324B51BC8C255AB96D9AA4</vt:lpwstr>
  </property>
  <property fmtid="{D5CDD505-2E9C-101B-9397-08002B2CF9AE}" pid="3" name="KSOProductBuildVer">
    <vt:lpwstr>2052-11.8.2.8555</vt:lpwstr>
  </property>
</Properties>
</file>