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<sst xmlns="http://schemas.openxmlformats.org/spreadsheetml/2006/main" count="22" uniqueCount="20">
  <si>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</si>
  <si>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单位（签章）：阜康市医疗保障局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</si>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</sst>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17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6" fillId="11" borderId="22" applyNumberFormat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5" sqref="D5"/>
    </sheetView>
  </sheetViews>
  <sheetFormatPr defaultColWidth="9" defaultRowHeight="14.25" outlineLevelCol="7"/>
  <cols>
    <col min="1" max="1" width="25.5" style="1" customWidth="1"/>
    <col min="2" max="7" width="10.6" style="3" customWidth="1"/>
    <col min="8" max="8" width="19.1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" customHeight="1" spans="1:8">
      <c r="A5" s="15" t="s">
        <v>9</v>
      </c>
      <c r="B5" s="16">
        <f>B6+B7+B8+B11</f>
        <v>0.54</v>
      </c>
      <c r="C5" s="16">
        <f>C6+C7+C8+C11</f>
        <v>0.54</v>
      </c>
      <c r="D5" s="16">
        <f>D6+D7+D8+D11</f>
        <v>0.65</v>
      </c>
      <c r="E5" s="16">
        <f>E6+E7+E8+E11</f>
        <v>0.65</v>
      </c>
      <c r="F5" s="17">
        <f t="shared" ref="F5:F11" si="0">IF(B5=D5,"与上年持平",IF(B5=0,D5/D5,(D5/B5-1)))</f>
        <v>0.203703703703704</v>
      </c>
      <c r="G5" s="17">
        <f t="shared" ref="G5:G11" si="1">IF(C5=E5,"与上年持平",IF(C5=0,E5/E5,(E5/C5-1)))</f>
        <v>0.203703703703704</v>
      </c>
      <c r="H5" s="18"/>
    </row>
    <row r="6" s="1" customFormat="1" ht="24.9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" customHeight="1" spans="1:8">
      <c r="A8" s="23" t="s">
        <v>12</v>
      </c>
      <c r="B8" s="27">
        <f>SUM(B9:B10)</f>
        <v>0.54</v>
      </c>
      <c r="C8" s="27">
        <f>SUM(C9:C10)</f>
        <v>0.54</v>
      </c>
      <c r="D8" s="27">
        <f>SUM(D9:D10)</f>
        <v>0.65</v>
      </c>
      <c r="E8" s="27">
        <f>E9+E10</f>
        <v>0.65</v>
      </c>
      <c r="F8" s="25">
        <f t="shared" si="0"/>
        <v>0.203703703703704</v>
      </c>
      <c r="G8" s="25">
        <f t="shared" si="1"/>
        <v>0.203703703703704</v>
      </c>
      <c r="H8" s="26"/>
    </row>
    <row r="9" s="1" customFormat="1" ht="24.9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" customHeight="1" spans="1:8">
      <c r="A10" s="28" t="s">
        <v>14</v>
      </c>
      <c r="B10" s="24">
        <v>0.54</v>
      </c>
      <c r="C10" s="24">
        <v>0.54</v>
      </c>
      <c r="D10" s="24">
        <v>0.65</v>
      </c>
      <c r="E10" s="24">
        <v>0.65</v>
      </c>
      <c r="F10" s="25">
        <f t="shared" si="0"/>
        <v>0.203703703703704</v>
      </c>
      <c r="G10" s="25">
        <f t="shared" si="1"/>
        <v>0.203703703703704</v>
      </c>
      <c r="H10" s="26"/>
    </row>
    <row r="11" s="1" customFormat="1" ht="24.9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="1" customFormat="1" spans="2:7">
      <c r="B16" s="3"/>
      <c r="C16" s="3"/>
      <c r="D16" s="3"/>
      <c r="E16" s="3"/>
      <c r="F16" s="3"/>
      <c r="G16" s="3"/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2021-06-30T10:55:00Z</dcterms:created>
  <dcterms:modified xsi:type="dcterms:W3CDTF">2021-10-08T03:40:53Z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