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<sst xmlns="http://schemas.openxmlformats.org/spreadsheetml/2006/main" count="22" uniqueCount="20">
  <si>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</si>
  <si>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XX单位（签章）阜康市水利局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</si>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</sst>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21" applyNumberFormat="0" applyAlignment="0" applyProtection="0">
      <alignment vertical="center"/>
    </xf>
    <xf numFmtId="0" fontId="28" fillId="15" borderId="25" applyNumberFormat="0" applyAlignment="0" applyProtection="0">
      <alignment vertical="center"/>
    </xf>
    <xf numFmtId="0" fontId="11" fillId="7" borderId="1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3" fillId="0" borderId="6" xfId="0" applyNumberFormat="1" applyFont="1" applyFill="1" applyBorder="1" applyAlignment="1">
      <alignment horizontal="center" vertical="center" wrapText="1" shrinkToFit="1"/>
    </xf>
    <xf numFmtId="176" fontId="7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7" xfId="0" applyNumberFormat="1" applyFont="1" applyFill="1" applyBorder="1" applyAlignment="1">
      <alignment horizontal="center" vertical="center" wrapText="1" shrinkToFit="1"/>
    </xf>
    <xf numFmtId="176" fontId="7" fillId="2" borderId="8" xfId="0" applyNumberFormat="1" applyFont="1" applyFill="1" applyBorder="1" applyAlignment="1">
      <alignment horizontal="center" vertical="center" wrapText="1" shrinkToFit="1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4" xfId="0" applyNumberFormat="1" applyFont="1" applyFill="1" applyBorder="1" applyAlignment="1">
      <alignment vertical="center" wrapText="1" shrinkToFit="1"/>
    </xf>
    <xf numFmtId="176" fontId="5" fillId="0" borderId="13" xfId="0" applyNumberFormat="1" applyFont="1" applyFill="1" applyBorder="1" applyAlignment="1">
      <alignment vertical="center" wrapText="1" shrinkToFit="1"/>
    </xf>
    <xf numFmtId="0" fontId="3" fillId="0" borderId="14" xfId="0" applyFont="1" applyFill="1" applyBorder="1" applyAlignment="1">
      <alignment vertical="center"/>
    </xf>
    <xf numFmtId="176" fontId="3" fillId="0" borderId="16" xfId="0" applyNumberFormat="1" applyFont="1" applyFill="1" applyBorder="1" applyAlignment="1">
      <alignment vertical="center" wrapText="1" shrinkToFit="1"/>
    </xf>
    <xf numFmtId="176" fontId="3" fillId="0" borderId="17" xfId="0" applyNumberFormat="1" applyFont="1" applyFill="1" applyBorder="1" applyAlignment="1" applyProtection="1">
      <alignment vertical="center" wrapText="1" shrinkToFit="1"/>
      <protection locked="0"/>
    </xf>
    <xf numFmtId="10" fontId="3" fillId="2" borderId="17" xfId="0" applyNumberFormat="1" applyFont="1" applyFill="1" applyBorder="1" applyAlignment="1">
      <alignment vertical="center" wrapText="1" shrinkToFit="1"/>
    </xf>
    <xf numFmtId="0" fontId="9" fillId="0" borderId="18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12"/>
      <c r="B4" s="13"/>
      <c r="C4" s="14" t="s">
        <v>8</v>
      </c>
      <c r="D4" s="15"/>
      <c r="E4" s="14" t="s">
        <v>8</v>
      </c>
      <c r="F4" s="13"/>
      <c r="G4" s="14" t="s">
        <v>8</v>
      </c>
      <c r="H4" s="12"/>
    </row>
    <row r="5" s="1" customFormat="1" ht="24.95" customHeight="1" spans="1:8">
      <c r="A5" s="16" t="s">
        <v>9</v>
      </c>
      <c r="B5" s="17">
        <f>B6+B7+B8+B11</f>
        <v>2.43</v>
      </c>
      <c r="C5" s="17">
        <f>C6+C7+C8+C11</f>
        <v>2.43</v>
      </c>
      <c r="D5" s="17">
        <f>D6+D7+D8+D11</f>
        <v>9.4</v>
      </c>
      <c r="E5" s="17">
        <f>E6+E7+E8+E11</f>
        <v>9.4</v>
      </c>
      <c r="F5" s="18">
        <f t="shared" ref="F5:F11" si="0">IF(B5=D5,"与上年持平",IF(B5=0,D5/D5,(D5/B5-1)))</f>
        <v>2.86831275720165</v>
      </c>
      <c r="G5" s="18">
        <f t="shared" ref="G5:G11" si="1">IF(C5=E5,"与上年持平",IF(C5=0,E5/E5,(E5/C5-1)))</f>
        <v>2.86831275720165</v>
      </c>
      <c r="H5" s="19"/>
    </row>
    <row r="6" s="1" customFormat="1" ht="24.95" customHeight="1" spans="1:8">
      <c r="A6" s="20" t="s">
        <v>10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SUM(B9:B10)</f>
        <v>1.82</v>
      </c>
      <c r="C8" s="28">
        <f>SUM(C9:C10)</f>
        <v>1.82</v>
      </c>
      <c r="D8" s="28">
        <v>9.4</v>
      </c>
      <c r="E8" s="28">
        <v>9.4</v>
      </c>
      <c r="F8" s="26">
        <f t="shared" si="0"/>
        <v>4.16483516483517</v>
      </c>
      <c r="G8" s="26">
        <f t="shared" si="1"/>
        <v>4.16483516483517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30">
        <v>1.82</v>
      </c>
      <c r="C10" s="30">
        <v>1.82</v>
      </c>
      <c r="D10" s="30">
        <v>9.4</v>
      </c>
      <c r="E10" s="30">
        <v>9.4</v>
      </c>
      <c r="F10" s="26">
        <f t="shared" si="0"/>
        <v>4.16483516483517</v>
      </c>
      <c r="G10" s="26">
        <f t="shared" si="1"/>
        <v>4.16483516483517</v>
      </c>
      <c r="H10" s="27"/>
    </row>
    <row r="11" s="1" customFormat="1" ht="24.95" customHeight="1" spans="1:8">
      <c r="A11" s="31" t="s">
        <v>15</v>
      </c>
      <c r="B11" s="32">
        <v>0.61</v>
      </c>
      <c r="C11" s="32">
        <v>0.61</v>
      </c>
      <c r="D11" s="32"/>
      <c r="E11" s="32"/>
      <c r="F11" s="33">
        <f t="shared" si="0"/>
        <v>-1</v>
      </c>
      <c r="G11" s="33">
        <f t="shared" si="1"/>
        <v>-1</v>
      </c>
      <c r="H11" s="34"/>
    </row>
    <row r="12" s="2" customFormat="1" ht="15" customHeight="1" spans="1:8">
      <c r="A12" s="35" t="s">
        <v>16</v>
      </c>
      <c r="B12" s="36"/>
      <c r="C12" s="36"/>
      <c r="D12" s="36"/>
      <c r="E12" s="36"/>
      <c r="F12" s="36"/>
      <c r="G12" s="36"/>
      <c r="H12" s="36"/>
    </row>
    <row r="13" s="2" customFormat="1" ht="15" customHeight="1" spans="1:8">
      <c r="A13" s="2" t="s">
        <v>17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2" t="s">
        <v>18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2021-07-02T02:08:00Z</dcterms:created>
  <dcterms:modified xsi:type="dcterms:W3CDTF">2021-10-08T04:19:41Z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