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firstSheet="2" activeTab="2"/>
  </bookViews>
  <sheets>
    <sheet name="一小" sheetId="1" state="hidden" r:id="rId1"/>
    <sheet name="厦小" sheetId="2" state="hidden" r:id="rId2"/>
    <sheet name="二中" sheetId="3" r:id="rId3"/>
  </sheets>
  <calcPr calcId="144525"/>
</workbook>
</file>

<file path=xl/sharedStrings.xml><?xml version="1.0" encoding="utf-8"?>
<sst xmlns="http://schemas.openxmlformats.org/spreadsheetml/2006/main" count="85" uniqueCount="24">
  <si>
    <t>各部门执行“约法三章”三公经费情况统计表</t>
  </si>
  <si>
    <t>单位（签章）：阜康市第一小学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</si>
  <si>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</si>
  <si>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</si>
  <si>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</si>
  <si>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</si>
  <si>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</si>
  <si>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</si>
  <si>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</si>
  <si>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</si>
  <si>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</si>
  <si>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与上年持平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</si>
  <si>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</si>
  <si>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</si>
  <si>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</si>
  <si>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</si>
  <si>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</si>
  <si>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</si>
  <si>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</si>
  <si>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</si>
  <si>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</si>
  <si>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>单位（签章）：阜康市厦门实验学</t>
  </si>
  <si>
    <t>2021年车辆保险2146.62元，燃油费7000元</t>
  </si>
  <si>
    <t>单位（签章）：阜康市第二中学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</si>
</sst>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7" fillId="29" borderId="22" applyNumberFormat="0" applyAlignment="0" applyProtection="0">
      <alignment vertical="center"/>
    </xf>
    <xf numFmtId="0" fontId="28" fillId="29" borderId="17" applyNumberFormat="0" applyAlignment="0" applyProtection="0">
      <alignment vertical="center"/>
    </xf>
    <xf numFmtId="0" fontId="24" fillId="22" borderId="19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3" fillId="2" borderId="5" xfId="0" applyNumberFormat="1" applyFont="1" applyFill="1" applyBorder="1" applyAlignment="1">
      <alignment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5" xfId="0" applyNumberFormat="1" applyFont="1" applyFill="1" applyBorder="1" applyAlignment="1" applyProtection="1">
      <alignment vertical="center" wrapText="1" shrinkToFit="1"/>
      <protection locked="0"/>
    </xf>
    <xf numFmtId="0" fontId="9" fillId="0" borderId="11" xfId="0" applyNumberFormat="1" applyFont="1" applyFill="1" applyBorder="1" applyAlignment="1" applyProtection="1">
      <alignment vertical="center" wrapText="1" shrinkToFit="1"/>
      <protection locked="0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 applyProtection="1">
      <alignment vertical="center" wrapText="1" shrinkToFit="1"/>
      <protection locked="0"/>
    </xf>
    <xf numFmtId="10" fontId="3" fillId="2" borderId="13" xfId="0" applyNumberFormat="1" applyFont="1" applyFill="1" applyBorder="1" applyAlignment="1">
      <alignment vertical="center" wrapText="1" shrinkToFit="1"/>
    </xf>
    <xf numFmtId="0" fontId="9" fillId="0" borderId="14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A1:H17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1.94</v>
      </c>
      <c r="C5" s="16">
        <v>1.94</v>
      </c>
      <c r="D5" s="16">
        <v>1.29</v>
      </c>
      <c r="E5" s="16">
        <v>1.29</v>
      </c>
      <c r="F5" s="17">
        <f t="shared" ref="F5:F10" si="0">(E5-C5)/C5</f>
        <v>-0.335051546391753</v>
      </c>
      <c r="G5" s="17">
        <f>G8</f>
        <v>-0.335051546391753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">
        <v>11</v>
      </c>
      <c r="G6" s="21" t="s">
        <v>11</v>
      </c>
      <c r="H6" s="22"/>
    </row>
    <row r="7" s="1" customFormat="1" ht="24.95" customHeight="1" spans="1:8">
      <c r="A7" s="23" t="s">
        <v>12</v>
      </c>
      <c r="B7" s="24"/>
      <c r="C7" s="24"/>
      <c r="D7" s="24"/>
      <c r="E7" s="24"/>
      <c r="F7" s="17" t="s">
        <v>11</v>
      </c>
      <c r="G7" s="17" t="s">
        <v>11</v>
      </c>
      <c r="H7" s="25"/>
    </row>
    <row r="8" s="1" customFormat="1" ht="24.95" customHeight="1" spans="1:8">
      <c r="A8" s="23" t="s">
        <v>13</v>
      </c>
      <c r="B8" s="16">
        <v>1.94</v>
      </c>
      <c r="C8" s="16">
        <v>1.94</v>
      </c>
      <c r="D8" s="16">
        <v>1.29</v>
      </c>
      <c r="E8" s="16">
        <v>1.29</v>
      </c>
      <c r="F8" s="17">
        <f t="shared" si="0"/>
        <v>-0.335051546391753</v>
      </c>
      <c r="G8" s="17">
        <f>G10</f>
        <v>-0.335051546391753</v>
      </c>
      <c r="H8" s="25"/>
    </row>
    <row r="9" s="1" customFormat="1" ht="24.95" customHeight="1" spans="1:8">
      <c r="A9" s="26" t="s">
        <v>14</v>
      </c>
      <c r="B9" s="24"/>
      <c r="C9" s="24"/>
      <c r="D9" s="24"/>
      <c r="E9" s="24"/>
      <c r="F9" s="17" t="s">
        <v>11</v>
      </c>
      <c r="G9" s="17" t="s">
        <v>11</v>
      </c>
      <c r="H9" s="25"/>
    </row>
    <row r="10" s="1" customFormat="1" ht="44.25" customHeight="1" spans="1:8">
      <c r="A10" s="26" t="s">
        <v>15</v>
      </c>
      <c r="B10" s="16">
        <v>1.94</v>
      </c>
      <c r="C10" s="16">
        <v>1.94</v>
      </c>
      <c r="D10" s="16">
        <v>1.29</v>
      </c>
      <c r="E10" s="16">
        <v>1.29</v>
      </c>
      <c r="F10" s="17">
        <f t="shared" si="0"/>
        <v>-0.335051546391753</v>
      </c>
      <c r="G10" s="17">
        <f>(E10-C10)/C10</f>
        <v>-0.335051546391753</v>
      </c>
      <c r="H10" s="25"/>
    </row>
    <row r="11" s="1" customFormat="1" ht="24.95" customHeight="1" spans="1:8">
      <c r="A11" s="27" t="s">
        <v>16</v>
      </c>
      <c r="B11" s="28"/>
      <c r="C11" s="28"/>
      <c r="D11" s="28"/>
      <c r="E11" s="28"/>
      <c r="F11" s="29">
        <v>0</v>
      </c>
      <c r="G11" s="29">
        <v>0</v>
      </c>
      <c r="H11" s="30"/>
    </row>
    <row r="12" s="2" customFormat="1" ht="15" customHeight="1" spans="1:8">
      <c r="A12" s="31" t="s">
        <v>17</v>
      </c>
      <c r="B12" s="32"/>
      <c r="C12" s="32"/>
      <c r="D12" s="32"/>
      <c r="E12" s="32"/>
      <c r="F12" s="32"/>
      <c r="G12" s="32"/>
      <c r="H12" s="32"/>
    </row>
    <row r="13" s="2" customFormat="1" ht="15" customHeight="1" spans="1:8">
      <c r="A13" s="2" t="s">
        <v>18</v>
      </c>
      <c r="B13" s="33"/>
      <c r="C13" s="33"/>
      <c r="D13" s="33"/>
      <c r="E13" s="33"/>
      <c r="F13" s="33"/>
      <c r="G13" s="33"/>
      <c r="H13" s="33"/>
    </row>
    <row r="14" s="2" customFormat="1" ht="15" customHeight="1" spans="1:8">
      <c r="A14" s="2" t="s">
        <v>19</v>
      </c>
      <c r="B14" s="33"/>
      <c r="C14" s="33"/>
      <c r="D14" s="33"/>
      <c r="E14" s="33"/>
      <c r="F14" s="33"/>
      <c r="G14" s="33"/>
      <c r="H14" s="33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opLeftCell="A4" workbookViewId="0">
      <selection activeCell="A1" sqref="A1:H23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21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0.73</v>
      </c>
      <c r="C5" s="16">
        <v>0.73</v>
      </c>
      <c r="D5" s="16">
        <v>1.38</v>
      </c>
      <c r="E5" s="16">
        <v>1.38</v>
      </c>
      <c r="F5" s="17">
        <f t="shared" ref="F5:F10" si="0">(E5-C5)/C5</f>
        <v>0.890410958904109</v>
      </c>
      <c r="G5" s="17">
        <f>G8</f>
        <v>0.890410958904109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">
        <v>11</v>
      </c>
      <c r="G6" s="21" t="s">
        <v>11</v>
      </c>
      <c r="H6" s="22"/>
    </row>
    <row r="7" s="1" customFormat="1" ht="24.95" customHeight="1" spans="1:8">
      <c r="A7" s="23" t="s">
        <v>12</v>
      </c>
      <c r="B7" s="24"/>
      <c r="C7" s="24"/>
      <c r="D7" s="24"/>
      <c r="E7" s="24"/>
      <c r="F7" s="17" t="s">
        <v>11</v>
      </c>
      <c r="G7" s="17" t="s">
        <v>11</v>
      </c>
      <c r="H7" s="25"/>
    </row>
    <row r="8" s="1" customFormat="1" ht="24.95" customHeight="1" spans="1:8">
      <c r="A8" s="23" t="s">
        <v>13</v>
      </c>
      <c r="B8" s="16">
        <v>0.73</v>
      </c>
      <c r="C8" s="16">
        <v>0.73</v>
      </c>
      <c r="D8" s="16">
        <v>1.38</v>
      </c>
      <c r="E8" s="16">
        <v>1.38</v>
      </c>
      <c r="F8" s="17">
        <f t="shared" si="0"/>
        <v>0.890410958904109</v>
      </c>
      <c r="G8" s="17">
        <f>G10</f>
        <v>0.890410958904109</v>
      </c>
      <c r="H8" s="25"/>
    </row>
    <row r="9" s="1" customFormat="1" ht="24.95" customHeight="1" spans="1:8">
      <c r="A9" s="26" t="s">
        <v>14</v>
      </c>
      <c r="B9" s="24"/>
      <c r="C9" s="24"/>
      <c r="D9" s="24"/>
      <c r="E9" s="24"/>
      <c r="F9" s="17" t="s">
        <v>11</v>
      </c>
      <c r="G9" s="17" t="s">
        <v>11</v>
      </c>
      <c r="H9" s="25"/>
    </row>
    <row r="10" s="1" customFormat="1" ht="44.25" customHeight="1" spans="1:8">
      <c r="A10" s="26" t="s">
        <v>15</v>
      </c>
      <c r="B10" s="16">
        <v>0.73</v>
      </c>
      <c r="C10" s="16">
        <v>0.73</v>
      </c>
      <c r="D10" s="16">
        <v>1.38</v>
      </c>
      <c r="E10" s="16">
        <v>1.38</v>
      </c>
      <c r="F10" s="17">
        <f t="shared" si="0"/>
        <v>0.890410958904109</v>
      </c>
      <c r="G10" s="17">
        <f>(E10-C10)/C10</f>
        <v>0.890410958904109</v>
      </c>
      <c r="H10" s="25" t="s">
        <v>22</v>
      </c>
    </row>
    <row r="11" s="1" customFormat="1" ht="24.95" customHeight="1" spans="1:8">
      <c r="A11" s="27" t="s">
        <v>16</v>
      </c>
      <c r="B11" s="28"/>
      <c r="C11" s="28"/>
      <c r="D11" s="28"/>
      <c r="E11" s="28"/>
      <c r="F11" s="29">
        <v>0</v>
      </c>
      <c r="G11" s="29">
        <v>0</v>
      </c>
      <c r="H11" s="30"/>
    </row>
    <row r="12" s="2" customFormat="1" ht="15" customHeight="1" spans="1:8">
      <c r="A12" s="31" t="s">
        <v>17</v>
      </c>
      <c r="B12" s="32"/>
      <c r="C12" s="32"/>
      <c r="D12" s="32"/>
      <c r="E12" s="32"/>
      <c r="F12" s="32"/>
      <c r="G12" s="32"/>
      <c r="H12" s="32"/>
    </row>
    <row r="13" s="2" customFormat="1" ht="15" customHeight="1" spans="1:8">
      <c r="A13" s="2" t="s">
        <v>18</v>
      </c>
      <c r="B13" s="33"/>
      <c r="C13" s="33"/>
      <c r="D13" s="33"/>
      <c r="E13" s="33"/>
      <c r="F13" s="33"/>
      <c r="G13" s="33"/>
      <c r="H13" s="33"/>
    </row>
    <row r="14" s="2" customFormat="1" ht="15" customHeight="1" spans="1:8">
      <c r="A14" s="2" t="s">
        <v>19</v>
      </c>
      <c r="B14" s="33"/>
      <c r="C14" s="33"/>
      <c r="D14" s="33"/>
      <c r="E14" s="33"/>
      <c r="F14" s="33"/>
      <c r="G14" s="33"/>
      <c r="H14" s="33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2" sqref="A2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23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1.52</v>
      </c>
      <c r="C5" s="16">
        <v>1.52</v>
      </c>
      <c r="D5" s="16">
        <v>0.43</v>
      </c>
      <c r="E5" s="16">
        <v>0.43</v>
      </c>
      <c r="F5" s="17">
        <f t="shared" ref="F5:F10" si="0">(E5-C5)/C5</f>
        <v>-0.717105263157895</v>
      </c>
      <c r="G5" s="17">
        <f>G8</f>
        <v>-0.717105263157895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">
        <v>11</v>
      </c>
      <c r="G6" s="21" t="s">
        <v>11</v>
      </c>
      <c r="H6" s="22"/>
    </row>
    <row r="7" s="1" customFormat="1" ht="24.95" customHeight="1" spans="1:8">
      <c r="A7" s="23" t="s">
        <v>12</v>
      </c>
      <c r="B7" s="24"/>
      <c r="C7" s="24"/>
      <c r="D7" s="24"/>
      <c r="E7" s="24"/>
      <c r="F7" s="17" t="s">
        <v>11</v>
      </c>
      <c r="G7" s="17" t="s">
        <v>11</v>
      </c>
      <c r="H7" s="25"/>
    </row>
    <row r="8" s="1" customFormat="1" ht="24.95" customHeight="1" spans="1:8">
      <c r="A8" s="23" t="s">
        <v>13</v>
      </c>
      <c r="B8" s="16">
        <v>1.52</v>
      </c>
      <c r="C8" s="16">
        <v>1.52</v>
      </c>
      <c r="D8" s="16">
        <v>0.43</v>
      </c>
      <c r="E8" s="16">
        <v>0.43</v>
      </c>
      <c r="F8" s="17">
        <f t="shared" si="0"/>
        <v>-0.717105263157895</v>
      </c>
      <c r="G8" s="17">
        <f>G10</f>
        <v>-0.717105263157895</v>
      </c>
      <c r="H8" s="25"/>
    </row>
    <row r="9" s="1" customFormat="1" ht="24.95" customHeight="1" spans="1:8">
      <c r="A9" s="26" t="s">
        <v>14</v>
      </c>
      <c r="B9" s="24"/>
      <c r="C9" s="24"/>
      <c r="D9" s="24"/>
      <c r="E9" s="24"/>
      <c r="F9" s="17" t="s">
        <v>11</v>
      </c>
      <c r="G9" s="17" t="s">
        <v>11</v>
      </c>
      <c r="H9" s="25"/>
    </row>
    <row r="10" s="1" customFormat="1" ht="44.25" customHeight="1" spans="1:8">
      <c r="A10" s="26" t="s">
        <v>15</v>
      </c>
      <c r="B10" s="16">
        <v>1.52</v>
      </c>
      <c r="C10" s="16">
        <v>1.52</v>
      </c>
      <c r="D10" s="16">
        <v>0.43</v>
      </c>
      <c r="E10" s="16">
        <v>0.43</v>
      </c>
      <c r="F10" s="17">
        <f t="shared" si="0"/>
        <v>-0.717105263157895</v>
      </c>
      <c r="G10" s="17">
        <f>(E10-C10)/C10</f>
        <v>-0.717105263157895</v>
      </c>
      <c r="H10" s="25"/>
    </row>
    <row r="11" s="1" customFormat="1" ht="24.95" customHeight="1" spans="1:8">
      <c r="A11" s="27" t="s">
        <v>16</v>
      </c>
      <c r="B11" s="28"/>
      <c r="C11" s="28"/>
      <c r="D11" s="28"/>
      <c r="E11" s="28"/>
      <c r="F11" s="29">
        <v>0</v>
      </c>
      <c r="G11" s="29">
        <v>0</v>
      </c>
      <c r="H11" s="30"/>
    </row>
    <row r="12" s="2" customFormat="1" ht="15" customHeight="1" spans="1:8">
      <c r="A12" s="31" t="s">
        <v>17</v>
      </c>
      <c r="B12" s="32"/>
      <c r="C12" s="32"/>
      <c r="D12" s="32"/>
      <c r="E12" s="32"/>
      <c r="F12" s="32"/>
      <c r="G12" s="32"/>
      <c r="H12" s="32"/>
    </row>
    <row r="13" s="2" customFormat="1" ht="15" customHeight="1" spans="1:8">
      <c r="A13" s="2" t="s">
        <v>18</v>
      </c>
      <c r="B13" s="33"/>
      <c r="C13" s="33"/>
      <c r="D13" s="33"/>
      <c r="E13" s="33"/>
      <c r="F13" s="33"/>
      <c r="G13" s="33"/>
      <c r="H13" s="33"/>
    </row>
    <row r="14" s="2" customFormat="1" ht="15" customHeight="1" spans="1:8">
      <c r="A14" s="2" t="s">
        <v>19</v>
      </c>
      <c r="B14" s="33"/>
      <c r="C14" s="33"/>
      <c r="D14" s="33"/>
      <c r="E14" s="33"/>
      <c r="F14" s="33"/>
      <c r="G14" s="33"/>
      <c r="H14" s="33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一小</vt:lpstr>
      <vt:lpstr>厦小</vt:lpstr>
      <vt:lpstr>二中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2021-11-24T02:56:00Z</dcterms:created>
  <dcterms:modified xsi:type="dcterms:W3CDTF">2021-10-08T02:23:41Z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FBE913A9F9FF438AB41459DC0562CC6F</vt:lpwstr>
  </property>
  <property fmtid="{D5CDD505-2E9C-101B-9397-08002B2CF9AE}" pid="3" name="KSOProductBuildVer">
    <vt:lpwstr>2052-11.8.2.8555</vt:lpwstr>
  </property>
</Properties>
</file>