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15"/>
  </bookViews>
  <sheets>
    <sheet name="9月" sheetId="2" r:id="rId1"/>
  </sheets>
  <calcPr calcId="144525"/>
</workbook>
</file>

<file path=xl/sharedStrings.xml><?xml version="1.0" encoding="utf-8"?>
<sst xmlns="http://schemas.openxmlformats.org/spreadsheetml/2006/main" count="20" uniqueCount="17">
  <si>
    <t>2021年阜康市科学技术局执行“约法三章”三公经费情况统计表</t>
  </si>
  <si>
    <t>单位（签章）：阜康市科学技术局</t>
  </si>
  <si>
    <t xml:space="preserve"> 单位：万元（保留两位小数）</t>
  </si>
  <si>
    <t>项目</t>
  </si>
  <si>
    <t>上年同期</t>
  </si>
  <si>
    <t>1月—9月</t>
  </si>
  <si>
    <t>增减比例</t>
  </si>
  <si>
    <t>备注</t>
  </si>
  <si>
    <t>其中：财政拨款支出</t>
  </si>
  <si>
    <t>合   计</t>
  </si>
  <si>
    <t>公务车落户，新增购置费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</si>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</sst>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8">
    <font>
      <sz val="12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9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3" borderId="17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26" borderId="24" applyNumberFormat="0" applyAlignment="0" applyProtection="0">
      <alignment vertical="center"/>
    </xf>
    <xf numFmtId="0" fontId="26" fillId="26" borderId="19" applyNumberFormat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left" vertical="center"/>
      <protection locked="0"/>
    </xf>
    <xf numFmtId="0" fontId="2" fillId="0" borderId="0" xfId="49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49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 applyProtection="1">
      <alignment horizontal="center" vertical="center" wrapText="1" shrinkToFit="1"/>
      <protection locked="0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horizontal="right" vertical="center" wrapText="1" shrinkToFit="1"/>
    </xf>
    <xf numFmtId="0" fontId="7" fillId="0" borderId="6" xfId="0" applyNumberFormat="1" applyFont="1" applyBorder="1" applyAlignment="1" applyProtection="1">
      <alignment vertical="center" wrapText="1" shrinkToFit="1"/>
      <protection locked="0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 applyProtection="1">
      <alignment horizontal="center" vertical="center" wrapText="1" shrinkToFit="1"/>
      <protection locked="0"/>
    </xf>
    <xf numFmtId="10" fontId="2" fillId="2" borderId="8" xfId="0" applyNumberFormat="1" applyFont="1" applyFill="1" applyBorder="1" applyAlignment="1">
      <alignment horizontal="right" vertical="center" wrapText="1" shrinkToFit="1"/>
    </xf>
    <xf numFmtId="0" fontId="7" fillId="0" borderId="9" xfId="0" applyNumberFormat="1" applyFont="1" applyBorder="1" applyAlignment="1" applyProtection="1">
      <alignment vertical="center" wrapText="1" shrinkToFit="1"/>
      <protection locked="0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 applyProtection="1">
      <alignment horizontal="center" vertical="center" wrapText="1" shrinkToFit="1"/>
      <protection locked="0"/>
    </xf>
    <xf numFmtId="0" fontId="7" fillId="0" borderId="12" xfId="0" applyNumberFormat="1" applyFont="1" applyBorder="1" applyAlignment="1" applyProtection="1">
      <alignment vertical="center" wrapText="1" shrinkToFit="1"/>
      <protection locked="0"/>
    </xf>
    <xf numFmtId="176" fontId="2" fillId="2" borderId="13" xfId="0" applyNumberFormat="1" applyFont="1" applyFill="1" applyBorder="1" applyAlignment="1">
      <alignment horizontal="center"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0" fontId="2" fillId="2" borderId="11" xfId="0" applyNumberFormat="1" applyFont="1" applyFill="1" applyBorder="1" applyAlignment="1">
      <alignment horizontal="right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76" fontId="2" fillId="0" borderId="15" xfId="0" applyNumberFormat="1" applyFont="1" applyBorder="1" applyAlignment="1" applyProtection="1">
      <alignment horizontal="center" vertical="center" wrapText="1" shrinkToFit="1"/>
      <protection locked="0"/>
    </xf>
    <xf numFmtId="0" fontId="7" fillId="0" borderId="16" xfId="0" applyNumberFormat="1" applyFont="1" applyBorder="1" applyAlignment="1" applyProtection="1">
      <alignment vertical="center" wrapText="1" shrinkToFi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D28" sqref="D28"/>
    </sheetView>
  </sheetViews>
  <sheetFormatPr defaultColWidth="9" defaultRowHeight="14.25" outlineLevelCol="7"/>
  <cols>
    <col min="1" max="8" width="15.625" customWidth="1"/>
  </cols>
  <sheetData>
    <row r="1" ht="3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0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30" customHeight="1" spans="1:8">
      <c r="A3" s="6" t="s">
        <v>3</v>
      </c>
      <c r="B3" s="7" t="s">
        <v>4</v>
      </c>
      <c r="C3" s="8"/>
      <c r="D3" s="9" t="s">
        <v>5</v>
      </c>
      <c r="E3" s="8"/>
      <c r="F3" s="7" t="s">
        <v>6</v>
      </c>
      <c r="G3" s="8"/>
      <c r="H3" s="6" t="s">
        <v>7</v>
      </c>
    </row>
    <row r="4" ht="30" customHeight="1" spans="1:8">
      <c r="A4" s="6"/>
      <c r="B4" s="10"/>
      <c r="C4" s="11" t="s">
        <v>8</v>
      </c>
      <c r="D4" s="12"/>
      <c r="E4" s="11" t="s">
        <v>8</v>
      </c>
      <c r="F4" s="10"/>
      <c r="G4" s="11" t="s">
        <v>8</v>
      </c>
      <c r="H4" s="6"/>
    </row>
    <row r="5" ht="30" customHeight="1" spans="1:8">
      <c r="A5" s="13" t="s">
        <v>9</v>
      </c>
      <c r="B5" s="14">
        <f>B6+B7+B8+B11</f>
        <v>3.04</v>
      </c>
      <c r="C5" s="14">
        <f>C6+C7+C8+C11</f>
        <v>3.04</v>
      </c>
      <c r="D5" s="14">
        <v>3.13</v>
      </c>
      <c r="E5" s="14">
        <v>3.13</v>
      </c>
      <c r="F5" s="15">
        <f t="shared" ref="F5:F11" si="0">IF(B5=D5,"与上年持平",IF(B5=0,D5/D5,(D5/B5-1)))</f>
        <v>0.0296052631578947</v>
      </c>
      <c r="G5" s="15">
        <f t="shared" ref="G5:G11" si="1">IF(C5=E5,"与上年持平",IF(C5=0,E5/E5,(E5/C5-1)))</f>
        <v>0.0296052631578947</v>
      </c>
      <c r="H5" s="16" t="s">
        <v>10</v>
      </c>
    </row>
    <row r="6" ht="30" customHeight="1" spans="1:8">
      <c r="A6" s="17" t="s">
        <v>11</v>
      </c>
      <c r="B6" s="18"/>
      <c r="C6" s="18"/>
      <c r="D6" s="18">
        <v>0</v>
      </c>
      <c r="E6" s="18">
        <v>0</v>
      </c>
      <c r="F6" s="19" t="str">
        <f t="shared" si="0"/>
        <v>与上年持平</v>
      </c>
      <c r="G6" s="19" t="str">
        <f t="shared" si="1"/>
        <v>与上年持平</v>
      </c>
      <c r="H6" s="20"/>
    </row>
    <row r="7" ht="30" customHeight="1" spans="1:8">
      <c r="A7" s="21" t="s">
        <v>12</v>
      </c>
      <c r="B7" s="22"/>
      <c r="C7" s="22"/>
      <c r="D7" s="18">
        <v>0</v>
      </c>
      <c r="E7" s="18">
        <v>0</v>
      </c>
      <c r="F7" s="19" t="str">
        <f t="shared" si="0"/>
        <v>与上年持平</v>
      </c>
      <c r="G7" s="19" t="str">
        <f t="shared" si="1"/>
        <v>与上年持平</v>
      </c>
      <c r="H7" s="23"/>
    </row>
    <row r="8" ht="30" customHeight="1" spans="1:8">
      <c r="A8" s="21" t="s">
        <v>13</v>
      </c>
      <c r="B8" s="24">
        <v>3.04</v>
      </c>
      <c r="C8" s="24">
        <v>3.04</v>
      </c>
      <c r="D8" s="25">
        <v>3.13</v>
      </c>
      <c r="E8" s="25">
        <v>3.13</v>
      </c>
      <c r="F8" s="26">
        <f t="shared" si="0"/>
        <v>0.0296052631578947</v>
      </c>
      <c r="G8" s="26">
        <f t="shared" si="1"/>
        <v>0.0296052631578947</v>
      </c>
      <c r="H8" s="23" t="s">
        <v>10</v>
      </c>
    </row>
    <row r="9" ht="30" customHeight="1" spans="1:8">
      <c r="A9" s="27" t="s">
        <v>14</v>
      </c>
      <c r="B9" s="22"/>
      <c r="C9" s="22"/>
      <c r="D9" s="18">
        <v>1.94</v>
      </c>
      <c r="E9" s="18">
        <v>1.94</v>
      </c>
      <c r="F9" s="19">
        <f t="shared" si="0"/>
        <v>1</v>
      </c>
      <c r="G9" s="19">
        <f t="shared" si="1"/>
        <v>1</v>
      </c>
      <c r="H9" s="23"/>
    </row>
    <row r="10" ht="30" customHeight="1" spans="1:8">
      <c r="A10" s="27" t="s">
        <v>15</v>
      </c>
      <c r="B10" s="22">
        <v>3.04</v>
      </c>
      <c r="C10" s="22">
        <v>3.04</v>
      </c>
      <c r="D10" s="22">
        <v>1.19</v>
      </c>
      <c r="E10" s="22">
        <v>1.19</v>
      </c>
      <c r="F10" s="26">
        <f t="shared" si="0"/>
        <v>-0.608552631578947</v>
      </c>
      <c r="G10" s="26">
        <f t="shared" si="1"/>
        <v>-0.608552631578947</v>
      </c>
      <c r="H10" s="23"/>
    </row>
    <row r="11" ht="30" customHeight="1" spans="1:8">
      <c r="A11" s="28" t="s">
        <v>16</v>
      </c>
      <c r="B11" s="29">
        <v>0</v>
      </c>
      <c r="C11" s="29">
        <v>0</v>
      </c>
      <c r="D11" s="22">
        <v>0</v>
      </c>
      <c r="E11" s="22">
        <v>0</v>
      </c>
      <c r="F11" s="19" t="str">
        <f t="shared" si="0"/>
        <v>与上年持平</v>
      </c>
      <c r="G11" s="19" t="str">
        <f t="shared" si="1"/>
        <v>与上年持平</v>
      </c>
      <c r="H11" s="30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2020-03-28T08:46:00Z</dcterms:created>
  <dcterms:modified xsi:type="dcterms:W3CDTF">2021-10-08T04:28:21Z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