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 firstSheet="8" activeTab="8"/>
  </bookViews>
  <sheets>
    <sheet name="1月" sheetId="11" state="hidden" r:id="rId1"/>
    <sheet name="2月" sheetId="12" state="hidden" r:id="rId2"/>
    <sheet name="3月" sheetId="1" state="hidden" r:id="rId3"/>
    <sheet name="4月" sheetId="2" state="hidden" r:id="rId4"/>
    <sheet name="5月" sheetId="3" state="hidden" r:id="rId5"/>
    <sheet name="6月" sheetId="4" state="hidden" r:id="rId6"/>
    <sheet name="7月" sheetId="5" state="hidden" r:id="rId7"/>
    <sheet name="8月" sheetId="6" state="hidden" r:id="rId8"/>
    <sheet name="9月" sheetId="7" r:id="rId9"/>
    <sheet name="10月" sheetId="8" state="hidden" r:id="rId10"/>
    <sheet name="11月" sheetId="9" state="hidden" r:id="rId11"/>
    <sheet name="12月" sheetId="10" state="hidden" r:id="rId12"/>
  </sheets>
  <calcPr calcId="144525"/>
</workbook>
</file>

<file path=xl/sharedStrings.xml><?xml version="1.0" encoding="utf-8"?>
<sst xmlns="http://schemas.openxmlformats.org/spreadsheetml/2006/main" count="288" uniqueCount="33">
  <si>
    <t>各部门执行“约法三章”三公经费情况统计表</t>
  </si>
  <si>
    <t>单位（签章）：阜康市九运街镇中学</t>
  </si>
  <si>
    <t>时间：</t>
  </si>
  <si>
    <t>2021年</t>
  </si>
  <si>
    <t xml:space="preserve"> 单位：万元（保留两位小数）</t>
  </si>
  <si>
    <t>项目</t>
  </si>
  <si>
    <t>上年同期</t>
  </si>
  <si>
    <t>1-1月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</si>
  <si>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</si>
  <si>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</si>
  <si>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</si>
  <si>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</si>
  <si>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</si>
  <si>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</si>
  <si>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</si>
  <si>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</si>
  <si>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</si>
  <si>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</si>
  <si>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</si>
  <si>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</si>
  <si>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</si>
  <si>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b/>
        <sz val="11"/>
        <color indexed="10"/>
        <rFont val="宋体"/>
        <charset val="134"/>
      </rPr>
      <t xml:space="preserve">      4、该表上报时间为</t>
    </r>
    <r>
      <rPr>
        <b/>
        <u/>
        <sz val="11"/>
        <color indexed="10"/>
        <rFont val="宋体"/>
        <charset val="134"/>
      </rPr>
      <t>次月1日之前</t>
    </r>
  </si>
  <si>
    <t>1-2月</t>
  </si>
  <si>
    <t>1-3月</t>
  </si>
  <si>
    <t>1-4月</t>
  </si>
  <si>
    <t>1-5月</t>
  </si>
  <si>
    <t>1-6月</t>
  </si>
  <si>
    <t>1-7月</t>
  </si>
  <si>
    <t>1-8月</t>
  </si>
  <si>
    <t>1-9月</t>
  </si>
  <si>
    <t>1-10月</t>
  </si>
  <si>
    <t>1-11月</t>
  </si>
  <si>
    <t>1-12月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</si>
</sst>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b/>
      <sz val="11"/>
      <color indexed="10"/>
      <name val="宋体"/>
      <charset val="134"/>
    </font>
    <font>
      <b/>
      <sz val="10"/>
      <color indexed="10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1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10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7" fillId="7" borderId="23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right" vertical="center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2" fillId="0" borderId="3" xfId="0" applyNumberFormat="1" applyFont="1" applyFill="1" applyBorder="1" applyAlignment="1">
      <alignment horizontal="center" vertical="center" wrapText="1" shrinkToFit="1"/>
    </xf>
    <xf numFmtId="176" fontId="2" fillId="0" borderId="4" xfId="0" applyNumberFormat="1" applyFont="1" applyFill="1" applyBorder="1" applyAlignment="1">
      <alignment horizontal="center" vertical="center" wrapText="1" shrinkToFit="1"/>
    </xf>
    <xf numFmtId="176" fontId="2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2" xfId="0" applyNumberFormat="1" applyFont="1" applyFill="1" applyBorder="1" applyAlignment="1">
      <alignment horizontal="center" vertical="center" wrapText="1" shrinkToFit="1"/>
    </xf>
    <xf numFmtId="176" fontId="2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5" xfId="0" applyNumberFormat="1" applyFont="1" applyFill="1" applyBorder="1" applyAlignment="1">
      <alignment horizontal="center" vertical="center" wrapText="1" shrinkToFit="1"/>
    </xf>
    <xf numFmtId="176" fontId="2" fillId="2" borderId="6" xfId="0" applyNumberFormat="1" applyFont="1" applyFill="1" applyBorder="1" applyAlignment="1">
      <alignment horizontal="center" vertical="center" wrapText="1" shrinkToFit="1"/>
    </xf>
    <xf numFmtId="10" fontId="2" fillId="2" borderId="6" xfId="0" applyNumberFormat="1" applyFont="1" applyFill="1" applyBorder="1" applyAlignment="1">
      <alignment horizontal="center" vertical="center" wrapText="1" shrinkToFit="1"/>
    </xf>
    <xf numFmtId="0" fontId="6" fillId="0" borderId="7" xfId="0" applyNumberFormat="1" applyFont="1" applyFill="1" applyBorder="1" applyAlignment="1" applyProtection="1">
      <alignment vertical="center" wrapText="1" shrinkToFit="1"/>
      <protection locked="0"/>
    </xf>
    <xf numFmtId="176" fontId="2" fillId="0" borderId="8" xfId="0" applyNumberFormat="1" applyFont="1" applyFill="1" applyBorder="1" applyAlignment="1">
      <alignment vertical="center" wrapText="1" shrinkToFit="1"/>
    </xf>
    <xf numFmtId="176" fontId="2" fillId="2" borderId="9" xfId="0" applyNumberFormat="1" applyFont="1" applyFill="1" applyBorder="1" applyAlignment="1" applyProtection="1">
      <alignment vertical="center" wrapText="1" shrinkToFit="1"/>
      <protection locked="0"/>
    </xf>
    <xf numFmtId="10" fontId="2" fillId="2" borderId="9" xfId="0" applyNumberFormat="1" applyFont="1" applyFill="1" applyBorder="1" applyAlignment="1">
      <alignment vertical="center" wrapText="1" shrinkToFit="1"/>
    </xf>
    <xf numFmtId="0" fontId="6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76" fontId="2" fillId="2" borderId="12" xfId="0" applyNumberFormat="1" applyFont="1" applyFill="1" applyBorder="1" applyAlignment="1" applyProtection="1">
      <alignment vertical="center" wrapText="1" shrinkToFit="1"/>
      <protection locked="0"/>
    </xf>
    <xf numFmtId="10" fontId="2" fillId="2" borderId="12" xfId="0" applyNumberFormat="1" applyFont="1" applyFill="1" applyBorder="1" applyAlignment="1">
      <alignment vertical="center" wrapText="1" shrinkToFit="1"/>
    </xf>
    <xf numFmtId="0" fontId="6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2" xfId="0" applyNumberFormat="1" applyFont="1" applyFill="1" applyBorder="1" applyAlignment="1">
      <alignment vertical="center" wrapText="1" shrinkToFit="1"/>
    </xf>
    <xf numFmtId="0" fontId="5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>
      <alignment vertical="center" wrapText="1" shrinkToFit="1"/>
    </xf>
    <xf numFmtId="176" fontId="2" fillId="2" borderId="15" xfId="0" applyNumberFormat="1" applyFont="1" applyFill="1" applyBorder="1" applyAlignment="1" applyProtection="1">
      <alignment vertical="center" wrapText="1" shrinkToFit="1"/>
      <protection locked="0"/>
    </xf>
    <xf numFmtId="10" fontId="2" fillId="2" borderId="15" xfId="0" applyNumberFormat="1" applyFont="1" applyFill="1" applyBorder="1" applyAlignment="1">
      <alignment vertical="center" wrapText="1" shrinkToFit="1"/>
    </xf>
    <xf numFmtId="0" fontId="6" fillId="0" borderId="16" xfId="0" applyNumberFormat="1" applyFont="1" applyFill="1" applyBorder="1" applyAlignment="1" applyProtection="1">
      <alignment vertical="center" wrapText="1" shrinkToFit="1"/>
      <protection locked="0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vertical="center" wrapText="1" shrinkToFit="1"/>
    </xf>
    <xf numFmtId="0" fontId="9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vertical="center"/>
    </xf>
    <xf numFmtId="176" fontId="10" fillId="0" borderId="6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F25" sqref="F25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7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0</v>
      </c>
      <c r="C5" s="13">
        <f t="shared" si="0"/>
        <v>0</v>
      </c>
      <c r="D5" s="13">
        <f t="shared" si="0"/>
        <v>0</v>
      </c>
      <c r="E5" s="13">
        <f t="shared" si="0"/>
        <v>0</v>
      </c>
      <c r="F5" s="14" t="e">
        <f t="shared" si="0"/>
        <v>#DIV/0!</v>
      </c>
      <c r="G5" s="14" t="e">
        <f t="shared" si="0"/>
        <v>#DIV/0!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0</v>
      </c>
      <c r="C8" s="24">
        <f t="shared" si="1"/>
        <v>0</v>
      </c>
      <c r="D8" s="24">
        <f t="shared" si="1"/>
        <v>0</v>
      </c>
      <c r="E8" s="24">
        <f t="shared" si="1"/>
        <v>0</v>
      </c>
      <c r="F8" s="22" t="e">
        <f t="shared" si="1"/>
        <v>#DIV/0!</v>
      </c>
      <c r="G8" s="22" t="e">
        <f t="shared" si="1"/>
        <v>#DIV/0!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v>0</v>
      </c>
      <c r="C10" s="24">
        <v>0</v>
      </c>
      <c r="D10" s="24">
        <v>0</v>
      </c>
      <c r="E10" s="24">
        <v>0</v>
      </c>
      <c r="F10" s="22" t="e">
        <f>(D10-B10)/B10</f>
        <v>#DIV/0!</v>
      </c>
      <c r="G10" s="22" t="e">
        <f>(E10-C10)/C10</f>
        <v>#DIV/0!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>
        <v>0</v>
      </c>
      <c r="G11" s="29">
        <v>0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18055555555556" right="0.75" top="1.2986111111111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F2" sqref="F2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22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0</v>
      </c>
      <c r="C5" s="13">
        <f t="shared" si="0"/>
        <v>0</v>
      </c>
      <c r="D5" s="13">
        <f t="shared" si="0"/>
        <v>0</v>
      </c>
      <c r="E5" s="13">
        <f t="shared" si="0"/>
        <v>0</v>
      </c>
      <c r="F5" s="14" t="e">
        <f t="shared" si="0"/>
        <v>#DIV/0!</v>
      </c>
      <c r="G5" s="14" t="e">
        <f t="shared" si="0"/>
        <v>#DIV/0!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0</v>
      </c>
      <c r="C8" s="24">
        <f t="shared" si="1"/>
        <v>0</v>
      </c>
      <c r="D8" s="24">
        <f t="shared" si="1"/>
        <v>0</v>
      </c>
      <c r="E8" s="24">
        <f t="shared" si="1"/>
        <v>0</v>
      </c>
      <c r="F8" s="22" t="e">
        <f t="shared" si="1"/>
        <v>#DIV/0!</v>
      </c>
      <c r="G8" s="22" t="e">
        <f t="shared" si="1"/>
        <v>#DIV/0!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v>0</v>
      </c>
      <c r="C10" s="24">
        <v>0</v>
      </c>
      <c r="D10" s="24">
        <v>0</v>
      </c>
      <c r="E10" s="24">
        <v>0</v>
      </c>
      <c r="F10" s="22" t="e">
        <f>(D10-B10)/B10</f>
        <v>#DIV/0!</v>
      </c>
      <c r="G10" s="22" t="e">
        <f>(E10-C10)/C10</f>
        <v>#DIV/0!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>
        <v>0</v>
      </c>
      <c r="G11" s="29">
        <v>0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18055555555556" right="0.75" top="1.22013888888889" bottom="1" header="0.904861111111111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L8" sqref="L8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23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0</v>
      </c>
      <c r="C5" s="13">
        <f t="shared" si="0"/>
        <v>0</v>
      </c>
      <c r="D5" s="13">
        <f t="shared" si="0"/>
        <v>0</v>
      </c>
      <c r="E5" s="13">
        <f t="shared" si="0"/>
        <v>0</v>
      </c>
      <c r="F5" s="14" t="e">
        <f t="shared" si="0"/>
        <v>#DIV/0!</v>
      </c>
      <c r="G5" s="14" t="e">
        <f t="shared" si="0"/>
        <v>#DIV/0!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0</v>
      </c>
      <c r="C8" s="24">
        <f t="shared" si="1"/>
        <v>0</v>
      </c>
      <c r="D8" s="24">
        <f t="shared" si="1"/>
        <v>0</v>
      </c>
      <c r="E8" s="24">
        <f t="shared" si="1"/>
        <v>0</v>
      </c>
      <c r="F8" s="22" t="e">
        <f t="shared" si="1"/>
        <v>#DIV/0!</v>
      </c>
      <c r="G8" s="22" t="e">
        <f t="shared" si="1"/>
        <v>#DIV/0!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v>0</v>
      </c>
      <c r="C10" s="24">
        <v>0</v>
      </c>
      <c r="D10" s="24">
        <v>0</v>
      </c>
      <c r="E10" s="24">
        <v>0</v>
      </c>
      <c r="F10" s="22" t="e">
        <f>(D10-B10)/B10</f>
        <v>#DIV/0!</v>
      </c>
      <c r="G10" s="22" t="e">
        <f>(E10-C10)/C10</f>
        <v>#DIV/0!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>
        <v>0</v>
      </c>
      <c r="G11" s="29">
        <v>0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09444444444444" right="0.700694444444445" top="1.25972222222222" bottom="0.751388888888889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F15" sqref="F15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24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0.75</v>
      </c>
      <c r="C5" s="13">
        <f t="shared" si="0"/>
        <v>0.75</v>
      </c>
      <c r="D5" s="13">
        <f t="shared" si="0"/>
        <v>0.4</v>
      </c>
      <c r="E5" s="13">
        <f t="shared" si="0"/>
        <v>0.4</v>
      </c>
      <c r="F5" s="14">
        <f t="shared" si="0"/>
        <v>-0.466666666666667</v>
      </c>
      <c r="G5" s="14">
        <f t="shared" si="0"/>
        <v>-0.466666666666667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0.75</v>
      </c>
      <c r="C8" s="24">
        <f t="shared" si="1"/>
        <v>0.75</v>
      </c>
      <c r="D8" s="24">
        <f t="shared" si="1"/>
        <v>0.4</v>
      </c>
      <c r="E8" s="24">
        <f t="shared" si="1"/>
        <v>0.4</v>
      </c>
      <c r="F8" s="22">
        <f t="shared" si="1"/>
        <v>-0.466666666666667</v>
      </c>
      <c r="G8" s="22">
        <f t="shared" si="1"/>
        <v>-0.466666666666667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v>0.75</v>
      </c>
      <c r="C10" s="24">
        <v>0.75</v>
      </c>
      <c r="D10" s="24">
        <v>0.4</v>
      </c>
      <c r="E10" s="24">
        <v>0.4</v>
      </c>
      <c r="F10" s="22">
        <f>(D10-B10)/B10</f>
        <v>-0.466666666666667</v>
      </c>
      <c r="G10" s="22">
        <f>(E10-C10)/C10</f>
        <v>-0.466666666666667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/>
      <c r="G11" s="29"/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22013888888889" right="0.699305555555556" top="1.18055555555556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F17" sqref="F17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25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0.75</v>
      </c>
      <c r="C5" s="13">
        <f t="shared" si="0"/>
        <v>0.75</v>
      </c>
      <c r="D5" s="13">
        <f t="shared" si="0"/>
        <v>0.77</v>
      </c>
      <c r="E5" s="13">
        <f t="shared" si="0"/>
        <v>0.77</v>
      </c>
      <c r="F5" s="14">
        <f t="shared" si="0"/>
        <v>0.0266666666666667</v>
      </c>
      <c r="G5" s="14">
        <f t="shared" si="0"/>
        <v>0.0266666666666667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0.75</v>
      </c>
      <c r="C8" s="24">
        <f t="shared" si="1"/>
        <v>0.75</v>
      </c>
      <c r="D8" s="24">
        <f t="shared" si="1"/>
        <v>0.77</v>
      </c>
      <c r="E8" s="24">
        <f t="shared" si="1"/>
        <v>0.77</v>
      </c>
      <c r="F8" s="22">
        <f t="shared" si="1"/>
        <v>0.0266666666666667</v>
      </c>
      <c r="G8" s="22">
        <f t="shared" si="1"/>
        <v>0.0266666666666667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v>0.75</v>
      </c>
      <c r="C10" s="24">
        <v>0.75</v>
      </c>
      <c r="D10" s="24">
        <v>0.77</v>
      </c>
      <c r="E10" s="24">
        <v>0.77</v>
      </c>
      <c r="F10" s="22">
        <f>(D10-B10)/B10</f>
        <v>0.0266666666666667</v>
      </c>
      <c r="G10" s="22">
        <f>(E10-C10)/C10</f>
        <v>0.0266666666666667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>
        <v>0</v>
      </c>
      <c r="G11" s="29">
        <v>0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22013888888889" right="0.699305555555556" top="1.49583333333333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opLeftCell="A2" workbookViewId="0">
      <selection activeCell="G24" sqref="G24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26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0.77</v>
      </c>
      <c r="C5" s="13">
        <f t="shared" si="0"/>
        <v>0.77</v>
      </c>
      <c r="D5" s="13">
        <f t="shared" si="0"/>
        <v>1.42</v>
      </c>
      <c r="E5" s="13">
        <f t="shared" si="0"/>
        <v>1.42</v>
      </c>
      <c r="F5" s="14">
        <f t="shared" si="0"/>
        <v>0.844155844155844</v>
      </c>
      <c r="G5" s="14">
        <f t="shared" si="0"/>
        <v>0.844155844155844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0.77</v>
      </c>
      <c r="C8" s="24">
        <f t="shared" si="1"/>
        <v>0.77</v>
      </c>
      <c r="D8" s="24">
        <f t="shared" si="1"/>
        <v>1.42</v>
      </c>
      <c r="E8" s="24">
        <f t="shared" si="1"/>
        <v>1.42</v>
      </c>
      <c r="F8" s="22">
        <f t="shared" si="1"/>
        <v>0.844155844155844</v>
      </c>
      <c r="G8" s="22">
        <f t="shared" si="1"/>
        <v>0.844155844155844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v>0.77</v>
      </c>
      <c r="C10" s="24">
        <v>0.77</v>
      </c>
      <c r="D10" s="24">
        <v>1.42</v>
      </c>
      <c r="E10" s="24">
        <v>1.42</v>
      </c>
      <c r="F10" s="22">
        <f>(D10-B10)/B10</f>
        <v>0.844155844155844</v>
      </c>
      <c r="G10" s="22">
        <f>(E10-C10)/C10</f>
        <v>0.844155844155844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>
        <v>0</v>
      </c>
      <c r="G11" s="29">
        <v>0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22013888888889" right="0.75" top="1.37777777777778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10" sqref="D10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27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1.195</v>
      </c>
      <c r="C5" s="13">
        <f t="shared" si="0"/>
        <v>1.195</v>
      </c>
      <c r="D5" s="13">
        <f t="shared" si="0"/>
        <v>1.49</v>
      </c>
      <c r="E5" s="13">
        <f t="shared" si="0"/>
        <v>1.49</v>
      </c>
      <c r="F5" s="14">
        <f t="shared" si="0"/>
        <v>0.246861924686192</v>
      </c>
      <c r="G5" s="14">
        <f t="shared" si="0"/>
        <v>0.246861924686192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1.195</v>
      </c>
      <c r="C8" s="24">
        <f t="shared" si="1"/>
        <v>1.195</v>
      </c>
      <c r="D8" s="24">
        <f t="shared" si="1"/>
        <v>1.49</v>
      </c>
      <c r="E8" s="24">
        <f t="shared" si="1"/>
        <v>1.49</v>
      </c>
      <c r="F8" s="22">
        <f t="shared" si="1"/>
        <v>0.246861924686192</v>
      </c>
      <c r="G8" s="22">
        <f t="shared" si="1"/>
        <v>0.246861924686192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v>1.195</v>
      </c>
      <c r="C10" s="24">
        <v>1.195</v>
      </c>
      <c r="D10" s="24">
        <v>1.49</v>
      </c>
      <c r="E10" s="24">
        <v>1.49</v>
      </c>
      <c r="F10" s="22">
        <f>(D10-B10)/B10</f>
        <v>0.246861924686192</v>
      </c>
      <c r="G10" s="22">
        <f>(E10-C10)/C10</f>
        <v>0.246861924686192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>
        <v>0</v>
      </c>
      <c r="G11" s="29">
        <v>0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10208333333333" right="0.75" top="1.22013888888889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I9" sqref="I9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28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1.195</v>
      </c>
      <c r="C5" s="13">
        <f t="shared" si="0"/>
        <v>1.195</v>
      </c>
      <c r="D5" s="13">
        <f t="shared" si="0"/>
        <v>1.5</v>
      </c>
      <c r="E5" s="13">
        <f t="shared" si="0"/>
        <v>1.5</v>
      </c>
      <c r="F5" s="14">
        <f t="shared" si="0"/>
        <v>0.255230125523012</v>
      </c>
      <c r="G5" s="14">
        <f t="shared" si="0"/>
        <v>0.255230125523012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1.195</v>
      </c>
      <c r="C8" s="24">
        <f t="shared" si="1"/>
        <v>1.195</v>
      </c>
      <c r="D8" s="24">
        <f t="shared" si="1"/>
        <v>1.5</v>
      </c>
      <c r="E8" s="24">
        <f t="shared" si="1"/>
        <v>1.5</v>
      </c>
      <c r="F8" s="22">
        <f t="shared" si="1"/>
        <v>0.255230125523012</v>
      </c>
      <c r="G8" s="22">
        <f t="shared" si="1"/>
        <v>0.255230125523012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v>1.195</v>
      </c>
      <c r="C10" s="24">
        <v>1.195</v>
      </c>
      <c r="D10" s="24">
        <v>1.5</v>
      </c>
      <c r="E10" s="24">
        <v>1.5</v>
      </c>
      <c r="F10" s="22">
        <f>(D10-B10)/B10</f>
        <v>0.255230125523012</v>
      </c>
      <c r="G10" s="22">
        <f>(E10-C10)/C10</f>
        <v>0.255230125523012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>
        <v>0</v>
      </c>
      <c r="G11" s="29">
        <v>0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14166666666667" right="0.75" top="1.45625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F8" sqref="F8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29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1.65</v>
      </c>
      <c r="C5" s="13">
        <f t="shared" si="0"/>
        <v>1.65</v>
      </c>
      <c r="D5" s="13">
        <f t="shared" si="0"/>
        <v>1.52</v>
      </c>
      <c r="E5" s="13">
        <f t="shared" si="0"/>
        <v>1.52</v>
      </c>
      <c r="F5" s="39">
        <f>IF(B5=D5,"与上年持平",IF(B5=0,D5/D5,(D5/B5-1)))</f>
        <v>-0.0787878787878787</v>
      </c>
      <c r="G5" s="39">
        <f>IF(C5=E5,"与上年持平",IF(C5=0,E5/E5,(E5/C5-1)))</f>
        <v>-0.0787878787878787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39" t="str">
        <f t="shared" ref="F6:F11" si="1">IF(B6=D6,"与上年持平",IF(B6=0,D6/D6,(D6/B6-1)))</f>
        <v>与上年持平</v>
      </c>
      <c r="G6" s="39" t="str">
        <f t="shared" ref="G6:G11" si="2">IF(C6=E6,"与上年持平",IF(C6=0,E6/E6,(E6/C6-1)))</f>
        <v>与上年持平</v>
      </c>
      <c r="H6" s="19"/>
    </row>
    <row r="7" ht="39" customHeight="1" spans="1:8">
      <c r="A7" s="20" t="s">
        <v>13</v>
      </c>
      <c r="B7" s="21"/>
      <c r="C7" s="21"/>
      <c r="D7" s="21"/>
      <c r="E7" s="21"/>
      <c r="F7" s="39" t="str">
        <f t="shared" si="1"/>
        <v>与上年持平</v>
      </c>
      <c r="G7" s="39" t="str">
        <f t="shared" si="2"/>
        <v>与上年持平</v>
      </c>
      <c r="H7" s="23"/>
    </row>
    <row r="8" ht="24" customHeight="1" spans="1:8">
      <c r="A8" s="20" t="s">
        <v>14</v>
      </c>
      <c r="B8" s="24">
        <f t="shared" ref="B8:G8" si="3">B10</f>
        <v>1.65</v>
      </c>
      <c r="C8" s="24">
        <f t="shared" si="3"/>
        <v>1.65</v>
      </c>
      <c r="D8" s="24">
        <f t="shared" si="3"/>
        <v>1.52</v>
      </c>
      <c r="E8" s="24">
        <f t="shared" si="3"/>
        <v>1.52</v>
      </c>
      <c r="F8" s="39">
        <f t="shared" si="1"/>
        <v>-0.0787878787878787</v>
      </c>
      <c r="G8" s="39">
        <f t="shared" si="2"/>
        <v>-0.0787878787878787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39" t="str">
        <f t="shared" si="1"/>
        <v>与上年持平</v>
      </c>
      <c r="G9" s="39" t="str">
        <f t="shared" si="2"/>
        <v>与上年持平</v>
      </c>
      <c r="H9" s="23"/>
    </row>
    <row r="10" ht="34" customHeight="1" spans="1:8">
      <c r="A10" s="26" t="s">
        <v>16</v>
      </c>
      <c r="B10" s="24">
        <v>1.65</v>
      </c>
      <c r="C10" s="24">
        <v>1.65</v>
      </c>
      <c r="D10" s="24">
        <v>1.52</v>
      </c>
      <c r="E10" s="24">
        <v>1.52</v>
      </c>
      <c r="F10" s="39">
        <f t="shared" si="1"/>
        <v>-0.0787878787878787</v>
      </c>
      <c r="G10" s="39">
        <f t="shared" si="2"/>
        <v>-0.0787878787878787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39" t="str">
        <f t="shared" si="1"/>
        <v>与上年持平</v>
      </c>
      <c r="G11" s="39" t="str">
        <f t="shared" si="2"/>
        <v>与上年持平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18055555555556" right="0.75" top="1.2986111111111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10" sqref="D10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30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1.65</v>
      </c>
      <c r="C5" s="13">
        <f t="shared" si="0"/>
        <v>1.65</v>
      </c>
      <c r="D5" s="13">
        <f t="shared" si="0"/>
        <v>1.93</v>
      </c>
      <c r="E5" s="13">
        <f t="shared" si="0"/>
        <v>1.93</v>
      </c>
      <c r="F5" s="14">
        <f t="shared" si="0"/>
        <v>0.16969696969697</v>
      </c>
      <c r="G5" s="14">
        <f t="shared" si="0"/>
        <v>0.16969696969697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1.65</v>
      </c>
      <c r="C8" s="24">
        <f t="shared" si="1"/>
        <v>1.65</v>
      </c>
      <c r="D8" s="24">
        <f t="shared" si="1"/>
        <v>1.93</v>
      </c>
      <c r="E8" s="24">
        <f t="shared" si="1"/>
        <v>1.93</v>
      </c>
      <c r="F8" s="22">
        <f t="shared" si="1"/>
        <v>0.16969696969697</v>
      </c>
      <c r="G8" s="22">
        <f t="shared" si="1"/>
        <v>0.16969696969697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v>1.65</v>
      </c>
      <c r="C10" s="24">
        <v>1.65</v>
      </c>
      <c r="D10" s="24">
        <v>1.93</v>
      </c>
      <c r="E10" s="24">
        <v>1.93</v>
      </c>
      <c r="F10" s="22">
        <f>(D10-B10)/B10</f>
        <v>0.16969696969697</v>
      </c>
      <c r="G10" s="22">
        <f>(E10-C10)/C10</f>
        <v>0.16969696969697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>
        <v>0</v>
      </c>
      <c r="G11" s="29">
        <v>0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22013888888889" right="0.75" top="1.37777777777778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H18" sqref="H18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31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2.25</v>
      </c>
      <c r="C5" s="13">
        <f t="shared" si="0"/>
        <v>2.25</v>
      </c>
      <c r="D5" s="13">
        <f t="shared" si="0"/>
        <v>1.93</v>
      </c>
      <c r="E5" s="13">
        <f t="shared" si="0"/>
        <v>1.93</v>
      </c>
      <c r="F5" s="14">
        <f t="shared" si="0"/>
        <v>-0.142222222222222</v>
      </c>
      <c r="G5" s="14">
        <f t="shared" si="0"/>
        <v>-0.142222222222222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2.25</v>
      </c>
      <c r="C8" s="24">
        <f t="shared" si="1"/>
        <v>2.25</v>
      </c>
      <c r="D8" s="24">
        <f t="shared" si="1"/>
        <v>1.93</v>
      </c>
      <c r="E8" s="24">
        <f t="shared" si="1"/>
        <v>1.93</v>
      </c>
      <c r="F8" s="22">
        <f t="shared" si="1"/>
        <v>-0.142222222222222</v>
      </c>
      <c r="G8" s="22">
        <f t="shared" si="1"/>
        <v>-0.142222222222222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v>2.25</v>
      </c>
      <c r="C10" s="24">
        <v>2.25</v>
      </c>
      <c r="D10" s="24">
        <v>1.93</v>
      </c>
      <c r="E10" s="24">
        <v>1.93</v>
      </c>
      <c r="F10" s="22">
        <f>(D10-B10)/B10</f>
        <v>-0.142222222222222</v>
      </c>
      <c r="G10" s="22">
        <f>(E10-C10)/C10</f>
        <v>-0.142222222222222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>
        <v>0</v>
      </c>
      <c r="G11" s="29">
        <v>0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14166666666667" right="0.75" top="1.18055555555556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M10" sqref="M10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32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2.25</v>
      </c>
      <c r="C5" s="13">
        <f t="shared" si="0"/>
        <v>2.25</v>
      </c>
      <c r="D5" s="13">
        <f t="shared" si="0"/>
        <v>0</v>
      </c>
      <c r="E5" s="13">
        <f t="shared" si="0"/>
        <v>0</v>
      </c>
      <c r="F5" s="14">
        <f t="shared" si="0"/>
        <v>-1</v>
      </c>
      <c r="G5" s="14">
        <f t="shared" si="0"/>
        <v>-1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2.25</v>
      </c>
      <c r="C8" s="24">
        <f t="shared" si="1"/>
        <v>2.25</v>
      </c>
      <c r="D8" s="24">
        <f t="shared" si="1"/>
        <v>0</v>
      </c>
      <c r="E8" s="24">
        <f t="shared" si="1"/>
        <v>0</v>
      </c>
      <c r="F8" s="22">
        <f t="shared" si="1"/>
        <v>-1</v>
      </c>
      <c r="G8" s="22">
        <f t="shared" si="1"/>
        <v>-1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v>2.25</v>
      </c>
      <c r="C10" s="24">
        <v>2.25</v>
      </c>
      <c r="D10" s="24"/>
      <c r="E10" s="24"/>
      <c r="F10" s="22">
        <f>(D10-B10)/B10</f>
        <v>-1</v>
      </c>
      <c r="G10" s="22">
        <f>(E10-C10)/C10</f>
        <v>-1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>
        <v>0</v>
      </c>
      <c r="G11" s="29">
        <v>0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10208333333333" right="0.75" top="1.41666666666667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2017-02-24T05:18:00Z</dcterms:created>
  <dcterms:modified xsi:type="dcterms:W3CDTF">2021-10-08T05:02:08Z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ubyTemplateID" linkTarget="0">
    <vt:lpwstr>11</vt:lpwstr>
  </property>
  <property fmtid="{D5CDD505-2E9C-101B-9397-08002B2CF9AE}" pid="4" name="ICV">
    <vt:lpwstr>FDC19183CA2D48FC86E7AC7A5A06417A</vt:lpwstr>
  </property>
</Properties>
</file>