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firstSheet="8" activeTab="8"/>
  </bookViews>
  <sheets>
    <sheet name="1月" sheetId="1" state="hidden" r:id="rId1"/>
    <sheet name="2月" sheetId="2" state="hidden" r:id="rId2"/>
    <sheet name="3月" sheetId="3" state="hidden" r:id="rId3"/>
    <sheet name="4月" sheetId="4" state="hidden" r:id="rId4"/>
    <sheet name="5月" sheetId="5" state="hidden" r:id="rId5"/>
    <sheet name="6月" sheetId="6" state="hidden" r:id="rId6"/>
    <sheet name="7月" sheetId="7" state="hidden" r:id="rId7"/>
    <sheet name="8月" sheetId="8" state="hidden" r:id="rId8"/>
    <sheet name="9月" sheetId="9" r:id="rId9"/>
    <sheet name="10月" sheetId="10" state="hidden" r:id="rId10"/>
  </sheets>
  <calcPr calcId="144525"/>
</workbook>
</file>

<file path=xl/sharedStrings.xml><?xml version="1.0" encoding="utf-8"?>
<sst xmlns="http://schemas.openxmlformats.org/spreadsheetml/2006/main" count="220" uniqueCount="37">
  <si>
    <t>阜康市审计局执行“约法三章”三公经费情况统计表</t>
  </si>
  <si>
    <t>阜康市审计局（签章）：阜康市审计局</t>
  </si>
  <si>
    <t xml:space="preserve"> 单位：万元（保留两位小数）</t>
  </si>
  <si>
    <t>项目</t>
  </si>
  <si>
    <t>上年同期</t>
  </si>
  <si>
    <t>1月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</si>
  <si>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</si>
  <si>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</si>
  <si>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</si>
  <si>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</si>
  <si>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</si>
  <si>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</si>
  <si>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</si>
  <si>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</si>
  <si>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</si>
  <si>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</si>
  <si>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说明：1、根据自治州党委、政府工作安排，请按要求报送你单位2021年1-1月有关数据。请认真填列，确保数据真实、准确。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</si>
  <si>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</si>
  <si>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</si>
  <si>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</si>
  <si>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>2月</t>
  </si>
  <si>
    <t>说明：1、根据自治州党委、政府工作安排，请按要求报送你单位2021年1-2月有关数据。请认真填列，确保数据真实、准确。</t>
  </si>
  <si>
    <t>3月</t>
  </si>
  <si>
    <t>说明：1、根据自治州党委、政府工作安排，请按要求报送你单位2021年1-3月有关数据。请认真填列，确保数据真实、准确。</t>
  </si>
  <si>
    <t>1-4月</t>
  </si>
  <si>
    <t>说明：1、根据自治州党委、政府工作安排，请按要求报送你单位2021年1-4月有关数据。请认真填列，确保数据真实、准确。</t>
  </si>
  <si>
    <t>1-5月</t>
  </si>
  <si>
    <t>说明：1、根据自治州党委、政府工作安排，请按要求报送你单位2021年1-5月有关数据。请认真填列，确保数据真实、准确。</t>
  </si>
  <si>
    <t>1-6月</t>
  </si>
  <si>
    <t>1-7月</t>
  </si>
  <si>
    <t>说明：1、根据自治州党委、政府工作安排，请按要求报送你单位2021年1-7月有关数据。请认真填列，确保数据真实、准确。</t>
  </si>
  <si>
    <t>1-8月</t>
  </si>
  <si>
    <t>说明：1、根据自治州党委、政府工作安排，请按要求报送你单位2021年1-8月有关数据。请认真填列，确保数据真实、准确。</t>
  </si>
  <si>
    <t>1-9月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</si>
  <si>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</si>
  <si>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>1-10月</t>
  </si>
  <si>
    <t>说明：1、根据自治州党委、政府工作安排，请按要求报送你单位2021年1-10月有关数据。请认真填列，确保数据真实、准确。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</si>
</sst>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9">
    <font>
      <sz val="11"/>
      <color indexed="8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u/>
      <sz val="10"/>
      <color indexed="10"/>
      <name val="宋体"/>
      <charset val="134"/>
    </font>
    <font>
      <u/>
      <sz val="10"/>
      <color indexed="1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3" fillId="9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19" applyNumberFormat="0" applyFont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7" borderId="18" applyNumberFormat="0" applyAlignment="0" applyProtection="0">
      <alignment vertical="center"/>
    </xf>
    <xf numFmtId="0" fontId="34" fillId="7" borderId="22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0" xfId="49" applyFont="1" applyFill="1" applyBorder="1" applyAlignment="1" applyProtection="1">
      <alignment horizontal="left" vertical="center"/>
      <protection locked="0"/>
    </xf>
    <xf numFmtId="0" fontId="12" fillId="0" borderId="0" xfId="49" applyFont="1" applyFill="1" applyBorder="1" applyAlignment="1">
      <alignment horizontal="center" vertical="center"/>
    </xf>
    <xf numFmtId="0" fontId="14" fillId="0" borderId="0" xfId="49" applyFont="1" applyFill="1" applyBorder="1" applyAlignment="1">
      <alignment horizontal="right" vertical="center"/>
    </xf>
    <xf numFmtId="176" fontId="15" fillId="0" borderId="1" xfId="0" applyNumberFormat="1" applyFont="1" applyFill="1" applyBorder="1" applyAlignment="1">
      <alignment horizontal="center" vertical="center" wrapText="1" shrinkToFit="1"/>
    </xf>
    <xf numFmtId="176" fontId="16" fillId="0" borderId="2" xfId="0" applyNumberFormat="1" applyFont="1" applyFill="1" applyBorder="1" applyAlignment="1">
      <alignment horizontal="center" vertical="center" wrapText="1" shrinkToFit="1"/>
    </xf>
    <xf numFmtId="176" fontId="16" fillId="0" borderId="3" xfId="0" applyNumberFormat="1" applyFont="1" applyFill="1" applyBorder="1" applyAlignment="1">
      <alignment horizontal="center" vertical="center" wrapText="1" shrinkToFit="1"/>
    </xf>
    <xf numFmtId="176" fontId="1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16" fillId="0" borderId="1" xfId="0" applyNumberFormat="1" applyFont="1" applyFill="1" applyBorder="1" applyAlignment="1">
      <alignment horizontal="center" vertical="center" wrapText="1" shrinkToFit="1"/>
    </xf>
    <xf numFmtId="176" fontId="12" fillId="0" borderId="1" xfId="0" applyNumberFormat="1" applyFont="1" applyFill="1" applyBorder="1" applyAlignment="1">
      <alignment horizontal="center" vertical="center" wrapText="1" shrinkToFit="1"/>
    </xf>
    <xf numFmtId="176" fontId="1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17" fillId="0" borderId="4" xfId="0" applyNumberFormat="1" applyFont="1" applyFill="1" applyBorder="1" applyAlignment="1">
      <alignment horizontal="center" vertical="center" wrapText="1" shrinkToFit="1"/>
    </xf>
    <xf numFmtId="176" fontId="16" fillId="2" borderId="5" xfId="0" applyNumberFormat="1" applyFont="1" applyFill="1" applyBorder="1" applyAlignment="1">
      <alignment horizontal="center" vertical="center" wrapText="1" shrinkToFit="1"/>
    </xf>
    <xf numFmtId="10" fontId="12" fillId="2" borderId="5" xfId="0" applyNumberFormat="1" applyFont="1" applyFill="1" applyBorder="1" applyAlignment="1">
      <alignment vertical="center" wrapText="1" shrinkToFit="1"/>
    </xf>
    <xf numFmtId="0" fontId="18" fillId="0" borderId="6" xfId="0" applyNumberFormat="1" applyFont="1" applyFill="1" applyBorder="1" applyAlignment="1" applyProtection="1">
      <alignment vertical="center" wrapText="1" shrinkToFit="1"/>
      <protection locked="0"/>
    </xf>
    <xf numFmtId="176" fontId="12" fillId="0" borderId="7" xfId="0" applyNumberFormat="1" applyFont="1" applyFill="1" applyBorder="1" applyAlignment="1">
      <alignment vertical="center" wrapText="1" shrinkToFit="1"/>
    </xf>
    <xf numFmtId="176" fontId="12" fillId="0" borderId="8" xfId="0" applyNumberFormat="1" applyFont="1" applyFill="1" applyBorder="1" applyAlignment="1" applyProtection="1">
      <alignment vertical="center" wrapText="1" shrinkToFit="1"/>
      <protection locked="0"/>
    </xf>
    <xf numFmtId="10" fontId="12" fillId="2" borderId="8" xfId="0" applyNumberFormat="1" applyFont="1" applyFill="1" applyBorder="1" applyAlignment="1">
      <alignment vertical="center" wrapText="1" shrinkToFit="1"/>
    </xf>
    <xf numFmtId="0" fontId="18" fillId="0" borderId="9" xfId="0" applyNumberFormat="1" applyFont="1" applyFill="1" applyBorder="1" applyAlignment="1" applyProtection="1">
      <alignment vertical="center" wrapText="1" shrinkToFit="1"/>
      <protection locked="0"/>
    </xf>
    <xf numFmtId="176" fontId="12" fillId="0" borderId="10" xfId="0" applyNumberFormat="1" applyFont="1" applyFill="1" applyBorder="1" applyAlignment="1">
      <alignment vertical="center" wrapText="1" shrinkToFit="1"/>
    </xf>
    <xf numFmtId="176" fontId="12" fillId="0" borderId="11" xfId="0" applyNumberFormat="1" applyFont="1" applyFill="1" applyBorder="1" applyAlignment="1" applyProtection="1">
      <alignment vertical="center" wrapText="1" shrinkToFit="1"/>
      <protection locked="0"/>
    </xf>
    <xf numFmtId="10" fontId="12" fillId="2" borderId="11" xfId="0" applyNumberFormat="1" applyFont="1" applyFill="1" applyBorder="1" applyAlignment="1">
      <alignment vertical="center" wrapText="1" shrinkToFit="1"/>
    </xf>
    <xf numFmtId="0" fontId="18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12" fillId="2" borderId="11" xfId="0" applyNumberFormat="1" applyFont="1" applyFill="1" applyBorder="1" applyAlignment="1">
      <alignment vertical="center" wrapText="1" shrinkToFit="1"/>
    </xf>
    <xf numFmtId="176" fontId="14" fillId="0" borderId="10" xfId="0" applyNumberFormat="1" applyFont="1" applyFill="1" applyBorder="1" applyAlignment="1">
      <alignment vertical="center" wrapText="1" shrinkToFit="1"/>
    </xf>
    <xf numFmtId="176" fontId="12" fillId="0" borderId="13" xfId="0" applyNumberFormat="1" applyFont="1" applyFill="1" applyBorder="1" applyAlignment="1">
      <alignment vertical="center" wrapText="1" shrinkToFit="1"/>
    </xf>
    <xf numFmtId="176" fontId="12" fillId="0" borderId="14" xfId="0" applyNumberFormat="1" applyFont="1" applyFill="1" applyBorder="1" applyAlignment="1" applyProtection="1">
      <alignment vertical="center" wrapText="1" shrinkToFit="1"/>
      <protection locked="0"/>
    </xf>
    <xf numFmtId="10" fontId="12" fillId="2" borderId="14" xfId="0" applyNumberFormat="1" applyFont="1" applyFill="1" applyBorder="1" applyAlignment="1">
      <alignment vertical="center" wrapText="1" shrinkToFit="1"/>
    </xf>
    <xf numFmtId="0" fontId="18" fillId="0" borderId="15" xfId="0" applyNumberFormat="1" applyFont="1" applyFill="1" applyBorder="1" applyAlignment="1" applyProtection="1">
      <alignment vertical="center" wrapText="1" shrinkToFit="1"/>
      <protection locked="0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left" vertical="center" wrapText="1" shrinkToFit="1"/>
    </xf>
    <xf numFmtId="0" fontId="11" fillId="0" borderId="0" xfId="0" applyNumberFormat="1" applyFont="1" applyFill="1" applyBorder="1" applyAlignment="1">
      <alignment vertical="center" wrapText="1" shrinkToFit="1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" sqref="$A1:$XFD1048576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72" t="s">
        <v>1</v>
      </c>
      <c r="B2" s="73"/>
      <c r="C2" s="73"/>
      <c r="D2" s="73"/>
      <c r="E2" s="73"/>
      <c r="F2" s="3"/>
      <c r="G2" s="3"/>
      <c r="H2" s="74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0">
        <v>0</v>
      </c>
      <c r="C10" s="20">
        <v>0</v>
      </c>
      <c r="D10" s="20">
        <v>0</v>
      </c>
      <c r="E10" s="20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" sqref="$A1:$XFD1048576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72" t="s">
        <v>1</v>
      </c>
      <c r="B2" s="73"/>
      <c r="C2" s="73"/>
      <c r="D2" s="73"/>
      <c r="E2" s="73"/>
      <c r="F2" s="3"/>
      <c r="G2" s="3"/>
      <c r="H2" s="74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20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0">
        <v>0</v>
      </c>
      <c r="C10" s="20">
        <v>0</v>
      </c>
      <c r="D10" s="20">
        <v>0</v>
      </c>
      <c r="E10" s="20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21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H20" sqref="H20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72" t="s">
        <v>1</v>
      </c>
      <c r="B2" s="73"/>
      <c r="C2" s="73"/>
      <c r="D2" s="73"/>
      <c r="E2" s="73"/>
      <c r="F2" s="3"/>
      <c r="G2" s="3"/>
      <c r="H2" s="74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22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0">
        <v>0</v>
      </c>
      <c r="C10" s="20">
        <v>0</v>
      </c>
      <c r="D10" s="20">
        <v>0</v>
      </c>
      <c r="E10" s="20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23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" sqref="$A1:$XFD1048576"/>
    </sheetView>
  </sheetViews>
  <sheetFormatPr defaultColWidth="10" defaultRowHeight="14.25" outlineLevelCol="7"/>
  <cols>
    <col min="1" max="1" width="28.3333333333333" style="1" customWidth="1"/>
    <col min="2" max="7" width="11.8083333333333" style="3" customWidth="1"/>
    <col min="8" max="8" width="21.25" style="1" customWidth="1"/>
    <col min="9" max="16384" width="10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24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0.2</v>
      </c>
      <c r="C5" s="16">
        <v>0.2</v>
      </c>
      <c r="D5" s="16">
        <v>0</v>
      </c>
      <c r="E5" s="16">
        <v>0</v>
      </c>
      <c r="F5" s="17">
        <f t="shared" ref="F5:F11" si="0">IF(B5=D5,"与上年持平",IF(B5=0,D5/D5,(D5/B5-1)))</f>
        <v>-1</v>
      </c>
      <c r="G5" s="17">
        <f t="shared" ref="G5:G11" si="1">IF(C5=E5,"与上年持平",IF(C5=0,E5/E5,(E5/C5-1)))</f>
        <v>-1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0.2</v>
      </c>
      <c r="C8" s="27">
        <f>C9+C10</f>
        <v>0.2</v>
      </c>
      <c r="D8" s="27">
        <f>D9+D10</f>
        <v>0</v>
      </c>
      <c r="E8" s="27">
        <f>E9+E10</f>
        <v>0</v>
      </c>
      <c r="F8" s="25">
        <f t="shared" si="0"/>
        <v>-1</v>
      </c>
      <c r="G8" s="25">
        <f t="shared" si="1"/>
        <v>-1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0">
        <v>0.2</v>
      </c>
      <c r="C10" s="20">
        <v>0.2</v>
      </c>
      <c r="D10" s="20">
        <v>0</v>
      </c>
      <c r="E10" s="20">
        <v>0</v>
      </c>
      <c r="F10" s="25">
        <f t="shared" si="0"/>
        <v>-1</v>
      </c>
      <c r="G10" s="25">
        <f t="shared" si="1"/>
        <v>-1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25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" sqref="$A1:$XFD1048576"/>
    </sheetView>
  </sheetViews>
  <sheetFormatPr defaultColWidth="10" defaultRowHeight="14.25" outlineLevelCol="7"/>
  <cols>
    <col min="1" max="1" width="28.3333333333333" style="1" customWidth="1"/>
    <col min="2" max="7" width="11.8083333333333" style="3" customWidth="1"/>
    <col min="8" max="8" width="21.25" style="1" customWidth="1"/>
    <col min="9" max="16384" width="10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26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0.2</v>
      </c>
      <c r="C5" s="16">
        <v>0.2</v>
      </c>
      <c r="D5" s="16">
        <v>0</v>
      </c>
      <c r="E5" s="16">
        <v>0</v>
      </c>
      <c r="F5" s="17">
        <f t="shared" ref="F5:F11" si="0">IF(B5=D5,"与上年持平",IF(B5=0,D5/D5,(D5/B5-1)))</f>
        <v>-1</v>
      </c>
      <c r="G5" s="17">
        <f t="shared" ref="G5:G11" si="1">IF(C5=E5,"与上年持平",IF(C5=0,E5/E5,(E5/C5-1)))</f>
        <v>-1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0.2</v>
      </c>
      <c r="C8" s="27">
        <f>C9+C10</f>
        <v>0.2</v>
      </c>
      <c r="D8" s="27">
        <f>D9+D10</f>
        <v>0</v>
      </c>
      <c r="E8" s="27">
        <f>E9+E10</f>
        <v>0</v>
      </c>
      <c r="F8" s="25">
        <f t="shared" si="0"/>
        <v>-1</v>
      </c>
      <c r="G8" s="25">
        <f t="shared" si="1"/>
        <v>-1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0">
        <v>0.2</v>
      </c>
      <c r="C10" s="20">
        <v>0.2</v>
      </c>
      <c r="D10" s="20">
        <v>0</v>
      </c>
      <c r="E10" s="20">
        <v>0</v>
      </c>
      <c r="F10" s="25">
        <f t="shared" si="0"/>
        <v>-1</v>
      </c>
      <c r="G10" s="25">
        <f t="shared" si="1"/>
        <v>-1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27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E14" sqref="E14"/>
    </sheetView>
  </sheetViews>
  <sheetFormatPr defaultColWidth="10" defaultRowHeight="14.25" outlineLevelCol="7"/>
  <cols>
    <col min="1" max="1" width="28.3333333333333" style="1" customWidth="1"/>
    <col min="2" max="7" width="11.8083333333333" style="3" customWidth="1"/>
    <col min="8" max="8" width="21.25" style="1" customWidth="1"/>
    <col min="9" max="16384" width="10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28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0.2</v>
      </c>
      <c r="C5" s="16">
        <v>0.2</v>
      </c>
      <c r="D5" s="16">
        <v>1</v>
      </c>
      <c r="E5" s="16">
        <v>1</v>
      </c>
      <c r="F5" s="17">
        <f t="shared" ref="F5:F11" si="0">IF(B5=D5,"与上年持平",IF(B5=0,D5/D5,(D5/B5-1)))</f>
        <v>4</v>
      </c>
      <c r="G5" s="17">
        <f t="shared" ref="G5:G11" si="1">IF(C5=E5,"与上年持平",IF(C5=0,E5/E5,(E5/C5-1)))</f>
        <v>4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0.2</v>
      </c>
      <c r="C8" s="27">
        <f>C9+C10</f>
        <v>0.2</v>
      </c>
      <c r="D8" s="27">
        <f>D9+D10</f>
        <v>1</v>
      </c>
      <c r="E8" s="27">
        <f>E9+E10</f>
        <v>1</v>
      </c>
      <c r="F8" s="25">
        <f t="shared" si="0"/>
        <v>4</v>
      </c>
      <c r="G8" s="25">
        <f t="shared" si="1"/>
        <v>4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0">
        <v>0.2</v>
      </c>
      <c r="C10" s="20">
        <v>0.2</v>
      </c>
      <c r="D10" s="20">
        <v>1</v>
      </c>
      <c r="E10" s="20">
        <v>1</v>
      </c>
      <c r="F10" s="25">
        <f t="shared" si="0"/>
        <v>4</v>
      </c>
      <c r="G10" s="25">
        <f t="shared" si="1"/>
        <v>4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27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" sqref="$A1:$XFD1048576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29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0.82</v>
      </c>
      <c r="C5" s="16">
        <v>0.82</v>
      </c>
      <c r="D5" s="16">
        <v>1</v>
      </c>
      <c r="E5" s="16">
        <v>1</v>
      </c>
      <c r="F5" s="17">
        <f t="shared" ref="F5:F11" si="0">IF(B5=D5,"与上年持平",IF(B5=0,D5/D5,(D5/B5-1)))</f>
        <v>0.219512195121951</v>
      </c>
      <c r="G5" s="17">
        <f t="shared" ref="G5:G11" si="1">IF(C5=E5,"与上年持平",IF(C5=0,E5/E5,(E5/C5-1)))</f>
        <v>0.219512195121951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0.82</v>
      </c>
      <c r="C8" s="27">
        <f>C9+C10</f>
        <v>0.82</v>
      </c>
      <c r="D8" s="27">
        <v>1</v>
      </c>
      <c r="E8" s="27">
        <v>1</v>
      </c>
      <c r="F8" s="25">
        <f t="shared" si="0"/>
        <v>0.219512195121951</v>
      </c>
      <c r="G8" s="25">
        <f t="shared" si="1"/>
        <v>0.219512195121951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0">
        <v>0.82</v>
      </c>
      <c r="C10" s="20">
        <v>0.82</v>
      </c>
      <c r="D10" s="20">
        <v>1</v>
      </c>
      <c r="E10" s="20">
        <v>1</v>
      </c>
      <c r="F10" s="25">
        <f t="shared" si="0"/>
        <v>0.219512195121951</v>
      </c>
      <c r="G10" s="25">
        <f t="shared" si="1"/>
        <v>0.219512195121951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30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F16" sqref="F16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31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B8</f>
        <v>0.82</v>
      </c>
      <c r="C5" s="16">
        <f>C8</f>
        <v>0.82</v>
      </c>
      <c r="D5" s="16">
        <v>1</v>
      </c>
      <c r="E5" s="16">
        <v>1</v>
      </c>
      <c r="F5" s="17">
        <f t="shared" ref="F5:F11" si="0">IF(B5=D5,"与上年持平",IF(B5=0,D5/D5,(D5/B5-1)))</f>
        <v>0.219512195121951</v>
      </c>
      <c r="G5" s="17">
        <f t="shared" ref="G5:G11" si="1">IF(C5=E5,"与上年持平",IF(C5=0,E5/E5,(E5/C5-1)))</f>
        <v>0.219512195121951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0.82</v>
      </c>
      <c r="C8" s="27">
        <f>C9+C10</f>
        <v>0.82</v>
      </c>
      <c r="D8" s="27">
        <f>D9+D10</f>
        <v>1</v>
      </c>
      <c r="E8" s="27">
        <f>E9+E10</f>
        <v>1</v>
      </c>
      <c r="F8" s="25">
        <f t="shared" si="0"/>
        <v>0.219512195121951</v>
      </c>
      <c r="G8" s="25">
        <f t="shared" si="1"/>
        <v>0.219512195121951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0">
        <f>C10</f>
        <v>0.82</v>
      </c>
      <c r="C10" s="20">
        <v>0.82</v>
      </c>
      <c r="D10" s="20">
        <v>1</v>
      </c>
      <c r="E10" s="20">
        <v>1</v>
      </c>
      <c r="F10" s="25">
        <f t="shared" si="0"/>
        <v>0.219512195121951</v>
      </c>
      <c r="G10" s="25">
        <f t="shared" si="1"/>
        <v>0.219512195121951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32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4" sqref="C4"/>
    </sheetView>
  </sheetViews>
  <sheetFormatPr defaultColWidth="9" defaultRowHeight="14.25" outlineLevelCol="7"/>
  <cols>
    <col min="1" max="1" width="25.5" style="36" customWidth="1"/>
    <col min="2" max="7" width="10.625" style="38" customWidth="1"/>
    <col min="8" max="8" width="19.125" style="36" customWidth="1"/>
    <col min="9" max="256" width="9" style="36" customWidth="1"/>
    <col min="257" max="16384" width="9" style="39"/>
  </cols>
  <sheetData>
    <row r="1" s="36" customFormat="1" ht="47.25" customHeight="1" spans="1:8">
      <c r="A1" s="40" t="s">
        <v>0</v>
      </c>
      <c r="B1" s="40"/>
      <c r="C1" s="40"/>
      <c r="D1" s="40"/>
      <c r="E1" s="40"/>
      <c r="F1" s="40"/>
      <c r="G1" s="40"/>
      <c r="H1" s="40"/>
    </row>
    <row r="2" s="36" customFormat="1" ht="21.75" customHeight="1" spans="1:8">
      <c r="A2" s="41" t="s">
        <v>1</v>
      </c>
      <c r="B2" s="42"/>
      <c r="C2" s="42"/>
      <c r="D2" s="42"/>
      <c r="E2" s="42"/>
      <c r="F2" s="38"/>
      <c r="G2" s="38"/>
      <c r="H2" s="43" t="s">
        <v>2</v>
      </c>
    </row>
    <row r="3" s="36" customFormat="1" ht="19.5" customHeight="1" spans="1:8">
      <c r="A3" s="44" t="s">
        <v>3</v>
      </c>
      <c r="B3" s="45" t="s">
        <v>4</v>
      </c>
      <c r="C3" s="46"/>
      <c r="D3" s="47" t="s">
        <v>33</v>
      </c>
      <c r="E3" s="46"/>
      <c r="F3" s="45" t="s">
        <v>6</v>
      </c>
      <c r="G3" s="46"/>
      <c r="H3" s="44" t="s">
        <v>7</v>
      </c>
    </row>
    <row r="4" s="36" customFormat="1" ht="39.95" customHeight="1" spans="1:8">
      <c r="A4" s="44"/>
      <c r="B4" s="48"/>
      <c r="C4" s="49" t="s">
        <v>8</v>
      </c>
      <c r="D4" s="50"/>
      <c r="E4" s="49" t="s">
        <v>8</v>
      </c>
      <c r="F4" s="48"/>
      <c r="G4" s="49" t="s">
        <v>8</v>
      </c>
      <c r="H4" s="44"/>
    </row>
    <row r="5" s="36" customFormat="1" ht="24.95" customHeight="1" spans="1:8">
      <c r="A5" s="51" t="s">
        <v>9</v>
      </c>
      <c r="B5" s="52">
        <f>B6+B7+B8+B11</f>
        <v>0.4</v>
      </c>
      <c r="C5" s="52">
        <f>C6+C7+C8+C11</f>
        <v>0.4</v>
      </c>
      <c r="D5" s="52">
        <f>D6+D7+D8+D11</f>
        <v>1</v>
      </c>
      <c r="E5" s="52">
        <f>E6+E7+E8+E11</f>
        <v>1</v>
      </c>
      <c r="F5" s="53">
        <f t="shared" ref="F5:F11" si="0">IF(B5=D5,"与上年持平",IF(B5=0,D5/D5,(D5/B5-1)))</f>
        <v>1.5</v>
      </c>
      <c r="G5" s="53">
        <f t="shared" ref="G5:G11" si="1">IF(C5=E5,"与上年持平",IF(C5=0,E5/E5,(E5/C5-1)))</f>
        <v>1.5</v>
      </c>
      <c r="H5" s="54"/>
    </row>
    <row r="6" s="36" customFormat="1" ht="24.95" customHeight="1" spans="1:8">
      <c r="A6" s="55" t="s">
        <v>10</v>
      </c>
      <c r="B6" s="56">
        <v>0</v>
      </c>
      <c r="C6" s="56">
        <v>0</v>
      </c>
      <c r="D6" s="56">
        <v>0</v>
      </c>
      <c r="E6" s="56">
        <v>0</v>
      </c>
      <c r="F6" s="57" t="str">
        <f t="shared" si="0"/>
        <v>与上年持平</v>
      </c>
      <c r="G6" s="57" t="str">
        <f t="shared" si="1"/>
        <v>与上年持平</v>
      </c>
      <c r="H6" s="58"/>
    </row>
    <row r="7" s="36" customFormat="1" ht="24.95" customHeight="1" spans="1:8">
      <c r="A7" s="59" t="s">
        <v>11</v>
      </c>
      <c r="B7" s="60">
        <v>0</v>
      </c>
      <c r="C7" s="60">
        <v>0</v>
      </c>
      <c r="D7" s="60">
        <v>0</v>
      </c>
      <c r="E7" s="60">
        <v>0</v>
      </c>
      <c r="F7" s="61" t="str">
        <f t="shared" si="0"/>
        <v>与上年持平</v>
      </c>
      <c r="G7" s="61" t="str">
        <f t="shared" si="1"/>
        <v>与上年持平</v>
      </c>
      <c r="H7" s="62"/>
    </row>
    <row r="8" s="36" customFormat="1" ht="24.95" customHeight="1" spans="1:8">
      <c r="A8" s="59" t="s">
        <v>12</v>
      </c>
      <c r="B8" s="63">
        <f>B9+B10</f>
        <v>0.4</v>
      </c>
      <c r="C8" s="63">
        <f>C9+C10</f>
        <v>0.4</v>
      </c>
      <c r="D8" s="63">
        <f>D9+D10</f>
        <v>1</v>
      </c>
      <c r="E8" s="63">
        <f>E9+E10</f>
        <v>1</v>
      </c>
      <c r="F8" s="61">
        <f t="shared" si="0"/>
        <v>1.5</v>
      </c>
      <c r="G8" s="61">
        <f t="shared" si="1"/>
        <v>1.5</v>
      </c>
      <c r="H8" s="62"/>
    </row>
    <row r="9" s="36" customFormat="1" ht="24.95" customHeight="1" spans="1:8">
      <c r="A9" s="64" t="s">
        <v>13</v>
      </c>
      <c r="B9" s="60">
        <v>0</v>
      </c>
      <c r="C9" s="60">
        <v>0</v>
      </c>
      <c r="D9" s="60">
        <v>0</v>
      </c>
      <c r="E9" s="60">
        <v>0</v>
      </c>
      <c r="F9" s="61" t="str">
        <f t="shared" si="0"/>
        <v>与上年持平</v>
      </c>
      <c r="G9" s="61" t="str">
        <f t="shared" si="1"/>
        <v>与上年持平</v>
      </c>
      <c r="H9" s="62"/>
    </row>
    <row r="10" s="36" customFormat="1" ht="24.95" customHeight="1" spans="1:8">
      <c r="A10" s="64" t="s">
        <v>14</v>
      </c>
      <c r="B10" s="56">
        <v>0.4</v>
      </c>
      <c r="C10" s="56">
        <v>0.4</v>
      </c>
      <c r="D10" s="56">
        <v>1</v>
      </c>
      <c r="E10" s="56">
        <v>1</v>
      </c>
      <c r="F10" s="61">
        <f t="shared" si="0"/>
        <v>1.5</v>
      </c>
      <c r="G10" s="61">
        <f t="shared" si="1"/>
        <v>1.5</v>
      </c>
      <c r="H10" s="62"/>
    </row>
    <row r="11" s="36" customFormat="1" ht="24.95" customHeight="1" spans="1:8">
      <c r="A11" s="65" t="s">
        <v>15</v>
      </c>
      <c r="B11" s="66">
        <v>0</v>
      </c>
      <c r="C11" s="66">
        <v>0</v>
      </c>
      <c r="D11" s="66">
        <v>0</v>
      </c>
      <c r="E11" s="66">
        <v>0</v>
      </c>
      <c r="F11" s="67" t="str">
        <f t="shared" si="0"/>
        <v>与上年持平</v>
      </c>
      <c r="G11" s="67" t="str">
        <f t="shared" si="1"/>
        <v>与上年持平</v>
      </c>
      <c r="H11" s="68"/>
    </row>
    <row r="12" s="37" customFormat="1" ht="15" customHeight="1" spans="1:8">
      <c r="A12" s="69" t="s">
        <v>23</v>
      </c>
      <c r="B12" s="70"/>
      <c r="C12" s="70"/>
      <c r="D12" s="70"/>
      <c r="E12" s="70"/>
      <c r="F12" s="70"/>
      <c r="G12" s="70"/>
      <c r="H12" s="70"/>
    </row>
    <row r="13" s="37" customFormat="1" ht="15" customHeight="1" spans="1:8">
      <c r="A13" s="37" t="s">
        <v>17</v>
      </c>
      <c r="B13" s="71"/>
      <c r="C13" s="71"/>
      <c r="D13" s="71"/>
      <c r="E13" s="71"/>
      <c r="F13" s="71"/>
      <c r="G13" s="71"/>
      <c r="H13" s="71"/>
    </row>
    <row r="14" s="37" customFormat="1" ht="15" customHeight="1" spans="1:8">
      <c r="A14" s="37" t="s">
        <v>18</v>
      </c>
      <c r="B14" s="71"/>
      <c r="C14" s="71"/>
      <c r="D14" s="71"/>
      <c r="E14" s="71"/>
      <c r="F14" s="71"/>
      <c r="G14" s="71"/>
      <c r="H14" s="71"/>
    </row>
    <row r="15" s="37" customFormat="1" ht="15" customHeight="1" spans="1:1">
      <c r="A15" s="37" t="s">
        <v>34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E11" sqref="E11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35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2.51</v>
      </c>
      <c r="C5" s="16">
        <v>2.51</v>
      </c>
      <c r="D5" s="16">
        <f>D8</f>
        <v>1.83</v>
      </c>
      <c r="E5" s="16">
        <f>E8</f>
        <v>1.83</v>
      </c>
      <c r="F5" s="17">
        <f t="shared" ref="F5:F11" si="0">IF(B5=D5,"与上年持平",IF(B5=0,D5/D5,(D5/B5-1)))</f>
        <v>-0.270916334661354</v>
      </c>
      <c r="G5" s="17">
        <f t="shared" ref="G5:G11" si="1">IF(C5=E5,"与上年持平",IF(C5=0,E5/E5,(E5/C5-1)))</f>
        <v>-0.270916334661354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2.51</v>
      </c>
      <c r="C8" s="27">
        <f>C9+C10</f>
        <v>2.51</v>
      </c>
      <c r="D8" s="27">
        <f>D10</f>
        <v>1.83</v>
      </c>
      <c r="E8" s="27">
        <f>E9+E10</f>
        <v>1.83</v>
      </c>
      <c r="F8" s="25">
        <f t="shared" si="0"/>
        <v>-0.270916334661354</v>
      </c>
      <c r="G8" s="25">
        <f t="shared" si="1"/>
        <v>-0.270916334661354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0">
        <v>2.51</v>
      </c>
      <c r="C10" s="20">
        <v>2.51</v>
      </c>
      <c r="D10" s="20">
        <v>1.83</v>
      </c>
      <c r="E10" s="20">
        <v>1.83</v>
      </c>
      <c r="F10" s="25">
        <f t="shared" si="0"/>
        <v>-0.270916334661354</v>
      </c>
      <c r="G10" s="25">
        <f t="shared" si="1"/>
        <v>-0.270916334661354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36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2021-11-10T16:40:00Z</dcterms:created>
  <dcterms:modified xsi:type="dcterms:W3CDTF">2021-10-08T02:50:36Z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