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2021年9月 " sheetId="1" r:id="rId1"/>
  </sheets>
  <definedNames>
    <definedName name="_xlnm.Print_Area" localSheetId="0">'2021年9月 '!$A$1:H11</definedName>
  </definedName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<sst xmlns="http://schemas.openxmlformats.org/spreadsheetml/2006/main" count="23" uniqueCount="21">
  <si>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</si>
  <si>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阜康市司法局（签章）：</t>
  </si>
  <si>
    <t>阜康市司法局</t>
  </si>
  <si>
    <t>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</si>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</sst>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2"/>
      <name val="宋体"/>
      <charset val="134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1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0" fontId="28" fillId="9" borderId="21" applyNumberFormat="0" applyAlignment="0" applyProtection="0">
      <alignment vertical="center"/>
    </xf>
    <xf numFmtId="0" fontId="24" fillId="12" borderId="22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4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>
      <alignment vertical="center" wrapText="1" shrinkToFit="1"/>
    </xf>
    <xf numFmtId="176" fontId="4" fillId="0" borderId="7" xfId="0" applyNumberFormat="1" applyFont="1" applyFill="1" applyBorder="1" applyAlignment="1">
      <alignment vertical="center" wrapText="1" shrinkToFit="1"/>
    </xf>
    <xf numFmtId="176" fontId="4" fillId="0" borderId="8" xfId="0" applyNumberFormat="1" applyFont="1" applyFill="1" applyBorder="1" applyAlignment="1">
      <alignment vertical="center" wrapText="1" shrinkToFit="1"/>
    </xf>
    <xf numFmtId="10" fontId="4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Fill="1" applyBorder="1" applyAlignment="1">
      <alignment vertical="center" wrapText="1" shrinkToFit="1"/>
    </xf>
    <xf numFmtId="176" fontId="4" fillId="0" borderId="11" xfId="0" applyNumberFormat="1" applyFont="1" applyFill="1" applyBorder="1" applyAlignment="1">
      <alignment vertical="center" wrapText="1" shrinkToFit="1"/>
    </xf>
    <xf numFmtId="10" fontId="4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>
      <alignment vertical="center" wrapText="1" shrinkToFit="1"/>
    </xf>
    <xf numFmtId="176" fontId="4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4" fillId="0" borderId="13" xfId="0" applyNumberFormat="1" applyFont="1" applyFill="1" applyBorder="1" applyAlignment="1">
      <alignment vertical="center" wrapText="1" shrinkToFit="1"/>
    </xf>
    <xf numFmtId="176" fontId="4" fillId="0" borderId="14" xfId="0" applyNumberFormat="1" applyFont="1" applyFill="1" applyBorder="1" applyAlignment="1">
      <alignment vertical="center" wrapText="1" shrinkToFit="1"/>
    </xf>
    <xf numFmtId="10" fontId="4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>
      <alignment vertical="center" wrapText="1" shrinkToFit="1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tabSelected="1" workbookViewId="0">
      <selection activeCell="D3" sqref="D3:D4"/>
    </sheetView>
  </sheetViews>
  <sheetFormatPr defaultColWidth="8" defaultRowHeight="14.25" outlineLevelCol="7"/>
  <cols>
    <col min="1" max="1" width="25.5" style="1" customWidth="1"/>
    <col min="2" max="2" width="13.625" style="1" customWidth="1"/>
    <col min="3" max="7" width="10.625" style="1" customWidth="1"/>
    <col min="8" max="8" width="19.125" style="1" customWidth="1"/>
    <col min="9" max="256" width="8" style="1" customWidth="1"/>
    <col min="257" max="16384" width="8" style="3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 t="s">
        <v>2</v>
      </c>
      <c r="C2" s="6"/>
      <c r="D2" s="6"/>
      <c r="E2" s="6"/>
      <c r="H2" s="7" t="s">
        <v>3</v>
      </c>
    </row>
    <row r="3" s="1" customFormat="1" ht="19.5" customHeight="1" spans="1:8">
      <c r="A3" s="8" t="s">
        <v>4</v>
      </c>
      <c r="B3" s="9" t="s">
        <v>5</v>
      </c>
      <c r="C3" s="10"/>
      <c r="D3" s="11" t="s">
        <v>6</v>
      </c>
      <c r="E3" s="10"/>
      <c r="F3" s="9" t="s">
        <v>7</v>
      </c>
      <c r="G3" s="10"/>
      <c r="H3" s="8" t="s">
        <v>8</v>
      </c>
    </row>
    <row r="4" s="1" customFormat="1" ht="39.95" customHeight="1" spans="1:8">
      <c r="A4" s="8"/>
      <c r="B4" s="12"/>
      <c r="C4" s="13" t="s">
        <v>9</v>
      </c>
      <c r="D4" s="14"/>
      <c r="E4" s="13" t="s">
        <v>9</v>
      </c>
      <c r="F4" s="12"/>
      <c r="G4" s="13" t="s">
        <v>9</v>
      </c>
      <c r="H4" s="8"/>
    </row>
    <row r="5" s="1" customFormat="1" ht="24.95" customHeight="1" spans="1:8">
      <c r="A5" s="15" t="s">
        <v>10</v>
      </c>
      <c r="B5" s="16">
        <f>B6+B7+B8+B11</f>
        <v>5.7</v>
      </c>
      <c r="C5" s="16">
        <f>C6+C7+C8+C11</f>
        <v>5.7</v>
      </c>
      <c r="D5" s="16">
        <f>D6+D7+D8+D11</f>
        <v>6.81</v>
      </c>
      <c r="E5" s="16">
        <f>E6+E7+E8+E11</f>
        <v>6.81</v>
      </c>
      <c r="F5" s="17">
        <f t="shared" ref="F5:F11" si="0">IF(B5=D5,"与上年持平",IF(B5=0,D5/D5,(D5/B5-1)))</f>
        <v>0.194736842105263</v>
      </c>
      <c r="G5" s="17">
        <f t="shared" ref="G5:G11" si="1">IF(C5=E5,"与上年持平",IF(C5=0,E5/E5,(E5/C5-1)))</f>
        <v>0.194736842105263</v>
      </c>
      <c r="H5" s="18"/>
    </row>
    <row r="6" s="1" customFormat="1" ht="24.95" customHeight="1" spans="1:8">
      <c r="A6" s="19" t="s">
        <v>11</v>
      </c>
      <c r="B6" s="20">
        <v>0</v>
      </c>
      <c r="C6" s="20"/>
      <c r="D6" s="20">
        <v>0</v>
      </c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12</v>
      </c>
      <c r="B7" s="24">
        <v>0</v>
      </c>
      <c r="C7" s="24"/>
      <c r="D7" s="24">
        <v>0</v>
      </c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13</v>
      </c>
      <c r="B8" s="27">
        <f>SUM(B9:B10)</f>
        <v>5.7</v>
      </c>
      <c r="C8" s="27">
        <f>SUM(C9:C10)</f>
        <v>5.7</v>
      </c>
      <c r="D8" s="27">
        <f>SUM(D9:D10)</f>
        <v>6.49</v>
      </c>
      <c r="E8" s="27">
        <f>SUM(E9:E10)</f>
        <v>6.49</v>
      </c>
      <c r="F8" s="25">
        <f t="shared" si="0"/>
        <v>0.13859649122807</v>
      </c>
      <c r="G8" s="25">
        <f t="shared" si="1"/>
        <v>0.13859649122807</v>
      </c>
      <c r="H8" s="26"/>
    </row>
    <row r="9" s="1" customFormat="1" ht="24.95" customHeight="1" spans="1:8">
      <c r="A9" s="28" t="s">
        <v>14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15</v>
      </c>
      <c r="B10" s="24">
        <v>5.7</v>
      </c>
      <c r="C10" s="24">
        <v>5.7</v>
      </c>
      <c r="D10" s="24">
        <v>6.49</v>
      </c>
      <c r="E10" s="24">
        <v>6.49</v>
      </c>
      <c r="F10" s="25">
        <f t="shared" si="0"/>
        <v>0.13859649122807</v>
      </c>
      <c r="G10" s="25">
        <f t="shared" si="1"/>
        <v>0.13859649122807</v>
      </c>
      <c r="H10" s="26"/>
    </row>
    <row r="11" s="1" customFormat="1" ht="24.95" customHeight="1" spans="1:8">
      <c r="A11" s="29" t="s">
        <v>16</v>
      </c>
      <c r="B11" s="30">
        <v>0</v>
      </c>
      <c r="C11" s="30">
        <v>0</v>
      </c>
      <c r="D11" s="30">
        <v>0.32</v>
      </c>
      <c r="E11" s="30">
        <v>0.32</v>
      </c>
      <c r="F11" s="31">
        <f t="shared" si="0"/>
        <v>1</v>
      </c>
      <c r="G11" s="31">
        <f t="shared" si="1"/>
        <v>1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722222222222" right="0.159722222222222" top="0.349305555555556" bottom="0.589583333333333" header="0.239583333333333" footer="0.509722222222222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2021年9月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2021-11-10T16:41:00Z</dcterms:created>
  <dcterms:modified xsi:type="dcterms:W3CDTF">2021-10-08T02:52:55Z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