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<sst xmlns="http://schemas.openxmlformats.org/spreadsheetml/2006/main" count="22" uniqueCount="20">
  <si>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</si>
  <si>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单位（签章）：中共阜康市委员会办公室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</si>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</sst>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2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u/>
      <sz val="10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2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20" applyNumberFormat="0" applyAlignment="0" applyProtection="0">
      <alignment vertical="center"/>
    </xf>
    <xf numFmtId="0" fontId="28" fillId="9" borderId="23" applyNumberFormat="0" applyAlignment="0" applyProtection="0">
      <alignment vertical="center"/>
    </xf>
    <xf numFmtId="0" fontId="21" fillId="14" borderId="24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7" fillId="0" borderId="2" xfId="0" applyNumberFormat="1" applyFont="1" applyBorder="1" applyAlignment="1">
      <alignment horizontal="center" vertical="center" wrapText="1" shrinkToFit="1"/>
    </xf>
    <xf numFmtId="176" fontId="7" fillId="0" borderId="3" xfId="0" applyNumberFormat="1" applyFont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5" xfId="0" applyNumberFormat="1" applyFont="1" applyBorder="1" applyAlignment="1">
      <alignment horizontal="center" vertical="center" wrapText="1" shrinkToFit="1"/>
    </xf>
    <xf numFmtId="176" fontId="7" fillId="0" borderId="6" xfId="0" applyNumberFormat="1" applyFont="1" applyBorder="1" applyAlignment="1">
      <alignment horizontal="center" vertical="center" wrapText="1" shrinkToFit="1"/>
    </xf>
    <xf numFmtId="176" fontId="3" fillId="0" borderId="7" xfId="0" applyNumberFormat="1" applyFont="1" applyBorder="1" applyAlignment="1">
      <alignment horizontal="center" vertical="center" wrapText="1" shrinkToFit="1"/>
    </xf>
    <xf numFmtId="176" fontId="7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8" xfId="0" applyNumberFormat="1" applyFont="1" applyFill="1" applyBorder="1" applyAlignment="1">
      <alignment horizontal="center" vertical="center" wrapText="1" shrinkToFit="1"/>
    </xf>
    <xf numFmtId="176" fontId="7" fillId="2" borderId="9" xfId="0" applyNumberFormat="1" applyFont="1" applyFill="1" applyBorder="1" applyAlignment="1">
      <alignment horizontal="center" vertical="center" wrapText="1" shrinkToFit="1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Border="1" applyAlignment="1" applyProtection="1">
      <alignment vertical="center" wrapText="1" shrinkToFit="1"/>
      <protection locked="0"/>
    </xf>
    <xf numFmtId="176" fontId="3" fillId="0" borderId="11" xfId="0" applyNumberFormat="1" applyFont="1" applyBorder="1" applyAlignment="1">
      <alignment vertical="center" wrapText="1" shrinkToFit="1"/>
    </xf>
    <xf numFmtId="176" fontId="3" fillId="0" borderId="12" xfId="0" applyNumberFormat="1" applyFont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Border="1" applyAlignment="1" applyProtection="1">
      <alignment vertical="center" wrapText="1" shrinkToFit="1"/>
      <protection locked="0"/>
    </xf>
    <xf numFmtId="176" fontId="3" fillId="0" borderId="14" xfId="0" applyNumberFormat="1" applyFont="1" applyBorder="1" applyAlignment="1">
      <alignment vertical="center" wrapText="1" shrinkToFit="1"/>
    </xf>
    <xf numFmtId="176" fontId="3" fillId="0" borderId="15" xfId="0" applyNumberFormat="1" applyFont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Border="1" applyAlignment="1" applyProtection="1">
      <alignment vertical="center" wrapText="1" shrinkToFit="1"/>
      <protection locked="0"/>
    </xf>
    <xf numFmtId="176" fontId="3" fillId="2" borderId="15" xfId="0" applyNumberFormat="1" applyFont="1" applyFill="1" applyBorder="1" applyAlignment="1">
      <alignment vertical="center" wrapText="1" shrinkToFit="1"/>
    </xf>
    <xf numFmtId="176" fontId="5" fillId="0" borderId="14" xfId="0" applyNumberFormat="1" applyFont="1" applyBorder="1" applyAlignment="1">
      <alignment vertical="center" wrapText="1" shrinkToFit="1"/>
    </xf>
    <xf numFmtId="176" fontId="3" fillId="0" borderId="17" xfId="0" applyNumberFormat="1" applyFont="1" applyBorder="1" applyAlignment="1">
      <alignment vertical="center" wrapText="1" shrinkToFit="1"/>
    </xf>
    <xf numFmtId="176" fontId="3" fillId="0" borderId="18" xfId="0" applyNumberFormat="1" applyFont="1" applyBorder="1" applyAlignment="1" applyProtection="1">
      <alignment vertical="center" wrapText="1" shrinkToFit="1"/>
      <protection locked="0"/>
    </xf>
    <xf numFmtId="10" fontId="3" fillId="2" borderId="18" xfId="0" applyNumberFormat="1" applyFont="1" applyFill="1" applyBorder="1" applyAlignment="1">
      <alignment vertical="center" wrapText="1" shrinkToFit="1"/>
    </xf>
    <xf numFmtId="0" fontId="9" fillId="0" borderId="19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15.75" style="1" customWidth="1"/>
    <col min="2" max="7" width="15.75" style="3" customWidth="1"/>
    <col min="8" max="8" width="15.7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12"/>
      <c r="B4" s="13"/>
      <c r="C4" s="14" t="s">
        <v>8</v>
      </c>
      <c r="D4" s="15"/>
      <c r="E4" s="14" t="s">
        <v>8</v>
      </c>
      <c r="F4" s="13"/>
      <c r="G4" s="14" t="s">
        <v>8</v>
      </c>
      <c r="H4" s="12"/>
    </row>
    <row r="5" s="1" customFormat="1" ht="24.95" customHeight="1" spans="1:8">
      <c r="A5" s="16" t="s">
        <v>9</v>
      </c>
      <c r="B5" s="17">
        <f>B6+B7+B8+B11</f>
        <v>8.1</v>
      </c>
      <c r="C5" s="17">
        <f>C6+C7+C8+C11</f>
        <v>8.1</v>
      </c>
      <c r="D5" s="17">
        <f>D6+D7+D8+D11</f>
        <v>17.36</v>
      </c>
      <c r="E5" s="17">
        <f>E6+E7+E8+E11</f>
        <v>17.36</v>
      </c>
      <c r="F5" s="18">
        <f t="shared" ref="F5:F11" si="0">IF(B5=D5,"与上年持平",IF(B5=0,D5/D5,(D5/B5-1)))</f>
        <v>1.14320987654321</v>
      </c>
      <c r="G5" s="18">
        <f t="shared" ref="G5:G11" si="1">IF(C5=E5,"与上年持平",IF(C5=0,E5/E5,(E5/C5-1)))</f>
        <v>1.14320987654321</v>
      </c>
      <c r="H5" s="19"/>
    </row>
    <row r="6" s="1" customFormat="1" ht="24.95" customHeight="1" spans="1:8">
      <c r="A6" s="20" t="s">
        <v>10</v>
      </c>
      <c r="B6" s="21"/>
      <c r="C6" s="21"/>
      <c r="D6" s="21"/>
      <c r="E6" s="21"/>
      <c r="F6" s="22"/>
      <c r="G6" s="22"/>
      <c r="H6" s="23"/>
    </row>
    <row r="7" s="1" customFormat="1" ht="24.95" customHeight="1" spans="1:8">
      <c r="A7" s="24" t="s">
        <v>11</v>
      </c>
      <c r="B7" s="25"/>
      <c r="C7" s="25"/>
      <c r="D7" s="25"/>
      <c r="E7" s="25"/>
      <c r="F7" s="26"/>
      <c r="G7" s="26"/>
      <c r="H7" s="27"/>
    </row>
    <row r="8" s="1" customFormat="1" ht="24.95" customHeight="1" spans="1:8">
      <c r="A8" s="24" t="s">
        <v>12</v>
      </c>
      <c r="B8" s="28">
        <f>SUM(B9:B10)</f>
        <v>8.1</v>
      </c>
      <c r="C8" s="28">
        <f>SUM(C9:C10)</f>
        <v>8.1</v>
      </c>
      <c r="D8" s="28">
        <f>SUM(D9:D10)</f>
        <v>17.36</v>
      </c>
      <c r="E8" s="28">
        <f>SUM(E9:E10)</f>
        <v>17.36</v>
      </c>
      <c r="F8" s="26">
        <f>IF(B8=D8,"与上年持平",IF(B8=0,D8/D8,(D8/B8-1)))</f>
        <v>1.14320987654321</v>
      </c>
      <c r="G8" s="26">
        <f>IF(C8=E8,"与上年持平",IF(C8=0,E8/E8,(E8/C8-1)))</f>
        <v>1.14320987654321</v>
      </c>
      <c r="H8" s="27"/>
    </row>
    <row r="9" s="1" customFormat="1" ht="24.95" customHeight="1" spans="1:8">
      <c r="A9" s="29" t="s">
        <v>13</v>
      </c>
      <c r="B9" s="25"/>
      <c r="C9" s="25"/>
      <c r="D9" s="25"/>
      <c r="E9" s="25"/>
      <c r="F9" s="26"/>
      <c r="G9" s="26"/>
      <c r="H9" s="27"/>
    </row>
    <row r="10" s="1" customFormat="1" ht="24.95" customHeight="1" spans="1:8">
      <c r="A10" s="29" t="s">
        <v>14</v>
      </c>
      <c r="B10" s="25">
        <v>8.1</v>
      </c>
      <c r="C10" s="25">
        <v>8.1</v>
      </c>
      <c r="D10" s="25">
        <v>17.36</v>
      </c>
      <c r="E10" s="25">
        <v>17.36</v>
      </c>
      <c r="F10" s="26">
        <f>IF(B10=D10,"与上年持平",IF(B10=0,D10/D10,(D10/B10-1)))</f>
        <v>1.14320987654321</v>
      </c>
      <c r="G10" s="26">
        <f>IF(C10=E10,"与上年持平",IF(C10=0,E10/E10,(E10/C10-1)))</f>
        <v>1.14320987654321</v>
      </c>
      <c r="H10" s="27"/>
    </row>
    <row r="11" s="1" customFormat="1" ht="24.95" customHeight="1" spans="1:8">
      <c r="A11" s="30" t="s">
        <v>15</v>
      </c>
      <c r="B11" s="31"/>
      <c r="C11" s="31"/>
      <c r="D11" s="31"/>
      <c r="E11" s="31"/>
      <c r="F11" s="32" t="str">
        <f>IF(B11=D11,"与上年持平",IF(B11=0,D11/D11,(D11/B11-1)))</f>
        <v>与上年持平</v>
      </c>
      <c r="G11" s="32" t="str">
        <f>IF(C11=E11,"与上年持平",IF(C11=0,E11/E11,(E11/C11-1)))</f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2021-11-10T16:46:00Z</dcterms:created>
  <dcterms:modified xsi:type="dcterms:W3CDTF">2021-10-08T02:38:32Z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