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<sst xmlns="http://schemas.openxmlformats.org/spreadsheetml/2006/main" count="23" uniqueCount="21">
  <si>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2021年阜康市人民法院“约法三章”三公经费情况统计表</t>
  </si>
  <si>
    <t>单位（签章）：阜康市人民法院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</si>
  <si>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</si>
  <si>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</si>
  <si>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</si>
  <si>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</si>
  <si>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</si>
  <si>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</si>
  <si>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</si>
  <si>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</si>
  <si>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</si>
  <si>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</si>
  <si>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</si>
  <si>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</si>
  <si>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</si>
  <si>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外出办案案件数量增加、新BOD685车改装警示标示</t>
  </si>
  <si>
    <t>4.公务接待费</t>
  </si>
  <si>
    <t>说明：1、根据自治州党委、政府工作安排，请按要求报送你单位2021年1-X月有关数据。请认真填列，确保数据真实、准确。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</si>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</sst>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u/>
      <sz val="10"/>
      <color indexed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5" fillId="7" borderId="22" applyNumberFormat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49" applyFont="1" applyFill="1" applyBorder="1" applyAlignment="1" applyProtection="1">
      <alignment horizontal="left" vertical="center"/>
      <protection locked="0"/>
    </xf>
    <xf numFmtId="0" fontId="5" fillId="0" borderId="0" xfId="49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49" applyFont="1" applyFill="1" applyBorder="1" applyAlignment="1">
      <alignment horizontal="right" vertical="center"/>
    </xf>
    <xf numFmtId="176" fontId="7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vertical="center" wrapText="1" shrinkToFit="1"/>
    </xf>
    <xf numFmtId="10" fontId="5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Border="1" applyAlignment="1" applyProtection="1">
      <alignment vertical="center" wrapText="1" shrinkToFit="1"/>
      <protection locked="0"/>
    </xf>
    <xf numFmtId="176" fontId="5" fillId="0" borderId="7" xfId="0" applyNumberFormat="1" applyFont="1" applyBorder="1" applyAlignment="1">
      <alignment vertical="center" wrapText="1" shrinkToFit="1"/>
    </xf>
    <xf numFmtId="176" fontId="5" fillId="0" borderId="8" xfId="0" applyNumberFormat="1" applyFont="1" applyBorder="1" applyAlignment="1" applyProtection="1">
      <alignment vertical="center" wrapText="1" shrinkToFit="1"/>
      <protection locked="0"/>
    </xf>
    <xf numFmtId="10" fontId="5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Border="1" applyAlignment="1" applyProtection="1">
      <alignment vertical="center" wrapText="1" shrinkToFit="1"/>
      <protection locked="0"/>
    </xf>
    <xf numFmtId="176" fontId="5" fillId="0" borderId="10" xfId="0" applyNumberFormat="1" applyFont="1" applyBorder="1" applyAlignment="1">
      <alignment vertical="center" wrapText="1" shrinkToFit="1"/>
    </xf>
    <xf numFmtId="176" fontId="5" fillId="0" borderId="11" xfId="0" applyNumberFormat="1" applyFont="1" applyBorder="1" applyAlignment="1" applyProtection="1">
      <alignment vertical="center" wrapText="1" shrinkToFit="1"/>
      <protection locked="0"/>
    </xf>
    <xf numFmtId="10" fontId="5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Border="1" applyAlignment="1" applyProtection="1">
      <alignment vertical="center" wrapText="1" shrinkToFit="1"/>
      <protection locked="0"/>
    </xf>
    <xf numFmtId="176" fontId="5" fillId="2" borderId="11" xfId="0" applyNumberFormat="1" applyFont="1" applyFill="1" applyBorder="1" applyAlignment="1">
      <alignment vertical="center" wrapText="1" shrinkToFit="1"/>
    </xf>
    <xf numFmtId="176" fontId="6" fillId="0" borderId="10" xfId="0" applyNumberFormat="1" applyFont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3" xfId="0" applyNumberFormat="1" applyFont="1" applyBorder="1" applyAlignment="1">
      <alignment vertical="center" wrapText="1" shrinkToFit="1"/>
    </xf>
    <xf numFmtId="176" fontId="5" fillId="0" borderId="14" xfId="0" applyNumberFormat="1" applyFont="1" applyBorder="1" applyAlignment="1" applyProtection="1">
      <alignment vertical="center" wrapText="1" shrinkToFit="1"/>
      <protection locked="0"/>
    </xf>
    <xf numFmtId="10" fontId="5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3" sqref="A3:A4"/>
    </sheetView>
  </sheetViews>
  <sheetFormatPr defaultColWidth="9" defaultRowHeight="14.25" outlineLevelCol="7"/>
  <cols>
    <col min="1" max="1" width="25.5" style="1" customWidth="1"/>
    <col min="2" max="2" width="15.5" style="3" customWidth="1"/>
    <col min="3" max="7" width="10.625" style="3" customWidth="1"/>
    <col min="8" max="8" width="24.87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7"/>
      <c r="G2" s="7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3" t="s">
        <v>8</v>
      </c>
      <c r="D4" s="14"/>
      <c r="E4" s="13" t="s">
        <v>8</v>
      </c>
      <c r="F4" s="13"/>
      <c r="G4" s="13" t="s">
        <v>8</v>
      </c>
      <c r="H4" s="9"/>
    </row>
    <row r="5" s="1" customFormat="1" ht="24.95" customHeight="1" spans="1:8">
      <c r="A5" s="15" t="s">
        <v>9</v>
      </c>
      <c r="B5" s="16">
        <f>B6+B7+B8+B11</f>
        <v>14.35</v>
      </c>
      <c r="C5" s="16">
        <f>C6+C7+C8+C11</f>
        <v>14.35</v>
      </c>
      <c r="D5" s="16">
        <f>D6+D7+D8+D11</f>
        <v>34.09</v>
      </c>
      <c r="E5" s="16">
        <f>E6+E7+E8+E11</f>
        <v>34.09</v>
      </c>
      <c r="F5" s="17">
        <f t="shared" ref="F5:F11" si="0">IF(B5=D5,"与上年持平",IF(B5=0,D5/D5,(D5/B5-1)))</f>
        <v>1.37560975609756</v>
      </c>
      <c r="G5" s="17">
        <f t="shared" ref="G5:G11" si="1">IF(C5=E5,"与上年持平",IF(C5=0,E5/E5,(E5/C5-1)))</f>
        <v>1.37560975609756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14.1</v>
      </c>
      <c r="C8" s="27">
        <f>C9+C10</f>
        <v>14.1</v>
      </c>
      <c r="D8" s="27">
        <f>D9+D10</f>
        <v>33.77</v>
      </c>
      <c r="E8" s="27">
        <f>E9+E10</f>
        <v>33.77</v>
      </c>
      <c r="F8" s="25">
        <f t="shared" si="0"/>
        <v>1.39503546099291</v>
      </c>
      <c r="G8" s="25">
        <f t="shared" si="1"/>
        <v>1.39503546099291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47.1" customHeight="1" spans="1:8">
      <c r="A10" s="28" t="s">
        <v>14</v>
      </c>
      <c r="B10" s="24">
        <v>14.1</v>
      </c>
      <c r="C10" s="24">
        <v>14.1</v>
      </c>
      <c r="D10" s="24">
        <v>33.77</v>
      </c>
      <c r="E10" s="24">
        <v>33.77</v>
      </c>
      <c r="F10" s="25">
        <f t="shared" si="0"/>
        <v>1.39503546099291</v>
      </c>
      <c r="G10" s="25">
        <f t="shared" si="1"/>
        <v>1.39503546099291</v>
      </c>
      <c r="H10" s="29" t="s">
        <v>15</v>
      </c>
    </row>
    <row r="11" s="1" customFormat="1" ht="24.95" customHeight="1" spans="1:8">
      <c r="A11" s="30" t="s">
        <v>16</v>
      </c>
      <c r="B11" s="31">
        <v>0.25</v>
      </c>
      <c r="C11" s="31">
        <v>0.25</v>
      </c>
      <c r="D11" s="31">
        <v>0.32</v>
      </c>
      <c r="E11" s="31">
        <v>0.32</v>
      </c>
      <c r="F11" s="32">
        <f t="shared" si="0"/>
        <v>0.28</v>
      </c>
      <c r="G11" s="32">
        <f t="shared" si="1"/>
        <v>0.28</v>
      </c>
      <c r="H11" s="33"/>
    </row>
    <row r="12" s="2" customFormat="1" ht="15" customHeight="1" spans="1:8">
      <c r="A12" s="34" t="s">
        <v>17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18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19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2021-11-10T16:42:00Z</dcterms:created>
  <dcterms:modified xsi:type="dcterms:W3CDTF">2021-10-08T02:44:50Z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87B00CA21D594AFC87E18ADC24C77B22</vt:lpwstr>
  </property>
  <property fmtid="{D5CDD505-2E9C-101B-9397-08002B2CF9AE}" pid="3" name="KSOProductBuildVer">
    <vt:lpwstr>2052-11.8.2.8555</vt:lpwstr>
  </property>
</Properties>
</file>