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<sst xmlns="http://schemas.openxmlformats.org/spreadsheetml/2006/main" count="18" uniqueCount="16">
  <si>
    <t>2022年阜康市科学技术局执行“约法三章”三公经费情况统计表</t>
  </si>
  <si>
    <t>单位（签章）：阜康市科学技术局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</si>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</sst>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27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6" borderId="20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15" applyNumberFormat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right" vertical="center"/>
    </xf>
    <xf numFmtId="176" fontId="4" fillId="2" borderId="1" xfId="0" applyNumberFormat="1" applyFont="1" applyFill="1" applyBorder="1" applyAlignment="1">
      <alignment horizontal="center" vertical="center" wrapText="1" shrinkToFit="1"/>
    </xf>
    <xf numFmtId="176" fontId="5" fillId="2" borderId="2" xfId="0" applyNumberFormat="1" applyFont="1" applyFill="1" applyBorder="1" applyAlignment="1">
      <alignment horizontal="center" vertical="center" wrapText="1" shrinkToFit="1"/>
    </xf>
    <xf numFmtId="176" fontId="5" fillId="2" borderId="3" xfId="0" applyNumberFormat="1" applyFont="1" applyFill="1" applyBorder="1" applyAlignment="1">
      <alignment horizontal="center" vertical="center" wrapText="1" shrinkToFit="1"/>
    </xf>
    <xf numFmtId="176" fontId="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2" borderId="1" xfId="0" applyNumberFormat="1" applyFont="1" applyFill="1" applyBorder="1" applyAlignment="1">
      <alignment horizontal="center" vertical="center" wrapText="1" shrinkToFit="1"/>
    </xf>
    <xf numFmtId="176" fontId="2" fillId="2" borderId="1" xfId="0" applyNumberFormat="1" applyFont="1" applyFill="1" applyBorder="1" applyAlignment="1">
      <alignment horizontal="center" vertical="center" wrapText="1" shrinkToFit="1"/>
    </xf>
    <xf numFmtId="176" fontId="5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3" borderId="4" xfId="0" applyNumberFormat="1" applyFont="1" applyFill="1" applyBorder="1" applyAlignment="1">
      <alignment horizontal="center" vertical="center" wrapText="1" shrinkToFit="1"/>
    </xf>
    <xf numFmtId="176" fontId="5" fillId="3" borderId="5" xfId="0" applyNumberFormat="1" applyFont="1" applyFill="1" applyBorder="1" applyAlignment="1">
      <alignment horizontal="center" vertical="center" wrapText="1" shrinkToFit="1"/>
    </xf>
    <xf numFmtId="10" fontId="2" fillId="3" borderId="5" xfId="0" applyNumberFormat="1" applyFont="1" applyFill="1" applyBorder="1" applyAlignment="1">
      <alignment horizontal="right" vertical="center" wrapText="1" shrinkToFit="1"/>
    </xf>
    <xf numFmtId="0" fontId="7" fillId="0" borderId="6" xfId="0" applyNumberFormat="1" applyFont="1" applyFill="1" applyBorder="1" applyAlignment="1" applyProtection="1">
      <alignment vertical="center" wrapText="1" shrinkToFit="1"/>
      <protection locked="0"/>
    </xf>
    <xf numFmtId="176" fontId="2" fillId="2" borderId="7" xfId="0" applyNumberFormat="1" applyFont="1" applyFill="1" applyBorder="1" applyAlignment="1">
      <alignment vertical="center" wrapText="1" shrinkToFit="1"/>
    </xf>
    <xf numFmtId="176" fontId="2" fillId="2" borderId="8" xfId="0" applyNumberFormat="1" applyFont="1" applyFill="1" applyBorder="1" applyAlignment="1" applyProtection="1">
      <alignment vertical="center" wrapText="1" shrinkToFit="1"/>
      <protection locked="0"/>
    </xf>
    <xf numFmtId="10" fontId="2" fillId="3" borderId="8" xfId="0" applyNumberFormat="1" applyFont="1" applyFill="1" applyBorder="1" applyAlignment="1">
      <alignment horizontal="right" vertical="center" wrapText="1" shrinkToFit="1"/>
    </xf>
    <xf numFmtId="0" fontId="7" fillId="2" borderId="9" xfId="0" applyNumberFormat="1" applyFont="1" applyFill="1" applyBorder="1" applyAlignment="1" applyProtection="1">
      <alignment vertical="center" wrapText="1" shrinkToFit="1"/>
      <protection locked="0"/>
    </xf>
    <xf numFmtId="176" fontId="2" fillId="2" borderId="10" xfId="0" applyNumberFormat="1" applyFont="1" applyFill="1" applyBorder="1" applyAlignment="1">
      <alignment vertical="center" wrapText="1" shrinkToFit="1"/>
    </xf>
    <xf numFmtId="176" fontId="2" fillId="2" borderId="11" xfId="0" applyNumberFormat="1" applyFont="1" applyFill="1" applyBorder="1" applyAlignment="1" applyProtection="1">
      <alignment vertical="center" wrapText="1" shrinkToFit="1"/>
      <protection locked="0"/>
    </xf>
    <xf numFmtId="0" fontId="7" fillId="2" borderId="12" xfId="0" applyNumberFormat="1" applyFont="1" applyFill="1" applyBorder="1" applyAlignment="1" applyProtection="1">
      <alignment vertical="center" wrapText="1" shrinkToFit="1"/>
      <protection locked="0"/>
    </xf>
    <xf numFmtId="176" fontId="2" fillId="3" borderId="10" xfId="0" applyNumberFormat="1" applyFont="1" applyFill="1" applyBorder="1" applyAlignment="1">
      <alignment vertical="center" wrapText="1" shrinkToFit="1"/>
    </xf>
    <xf numFmtId="176" fontId="2" fillId="3" borderId="11" xfId="0" applyNumberFormat="1" applyFont="1" applyFill="1" applyBorder="1" applyAlignment="1">
      <alignment vertical="center" wrapText="1" shrinkToFit="1"/>
    </xf>
    <xf numFmtId="10" fontId="2" fillId="3" borderId="11" xfId="0" applyNumberFormat="1" applyFont="1" applyFill="1" applyBorder="1" applyAlignment="1">
      <alignment horizontal="right" vertical="center" wrapText="1" shrinkToFit="1"/>
    </xf>
    <xf numFmtId="176" fontId="3" fillId="2" borderId="10" xfId="0" applyNumberFormat="1" applyFont="1" applyFill="1" applyBorder="1" applyAlignment="1">
      <alignment vertical="center" wrapText="1" shrinkToFit="1"/>
    </xf>
    <xf numFmtId="176" fontId="2" fillId="2" borderId="13" xfId="0" applyNumberFormat="1" applyFont="1" applyFill="1" applyBorder="1" applyAlignment="1">
      <alignment vertical="center" wrapText="1" shrinkToFit="1"/>
    </xf>
    <xf numFmtId="0" fontId="7" fillId="2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B11" sqref="B11"/>
    </sheetView>
  </sheetViews>
  <sheetFormatPr defaultColWidth="9" defaultRowHeight="14.25" outlineLevelCol="7"/>
  <cols>
    <col min="1" max="3" width="15.25" customWidth="1"/>
    <col min="4" max="4" width="15.125" customWidth="1"/>
    <col min="5" max="8" width="15.25" customWidth="1"/>
  </cols>
  <sheetData>
    <row r="1" ht="38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21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48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26.1" customHeight="1" spans="1:8">
      <c r="A5" s="13" t="s">
        <v>9</v>
      </c>
      <c r="B5" s="14">
        <f>B6+B7+B8+B11</f>
        <v>0.65</v>
      </c>
      <c r="C5" s="14">
        <f>C6+C7+C8+C11</f>
        <v>0.65</v>
      </c>
      <c r="D5" s="14">
        <v>2.32</v>
      </c>
      <c r="E5" s="14">
        <v>2.32</v>
      </c>
      <c r="F5" s="15">
        <f t="shared" ref="F5:F11" si="0">IF(B5=D5,"与上年持平",IF(B5=0,D5/D5,(D5/B5-1)))</f>
        <v>2.56923076923077</v>
      </c>
      <c r="G5" s="15">
        <v>1</v>
      </c>
      <c r="H5" s="16"/>
    </row>
    <row r="6" ht="27" customHeight="1" spans="1:8">
      <c r="A6" s="17" t="s">
        <v>10</v>
      </c>
      <c r="B6" s="18"/>
      <c r="C6" s="18"/>
      <c r="D6" s="18"/>
      <c r="E6" s="18"/>
      <c r="F6" s="19" t="str">
        <f t="shared" si="0"/>
        <v>与上年持平</v>
      </c>
      <c r="G6" s="19" t="str">
        <f t="shared" ref="G5:G11" si="1">IF(C6=E6,"与上年持平",IF(C6=0,E6/E6,(E6/C6-1)))</f>
        <v>与上年持平</v>
      </c>
      <c r="H6" s="20"/>
    </row>
    <row r="7" ht="27" spans="1:8">
      <c r="A7" s="21" t="s">
        <v>11</v>
      </c>
      <c r="B7" s="22"/>
      <c r="C7" s="22"/>
      <c r="D7" s="22"/>
      <c r="E7" s="22"/>
      <c r="F7" s="19" t="str">
        <f t="shared" si="0"/>
        <v>与上年持平</v>
      </c>
      <c r="G7" s="19" t="str">
        <f t="shared" si="1"/>
        <v>与上年持平</v>
      </c>
      <c r="H7" s="23"/>
    </row>
    <row r="8" ht="33" customHeight="1" spans="1:8">
      <c r="A8" s="24" t="s">
        <v>12</v>
      </c>
      <c r="B8" s="25">
        <f>SUM(B9:B10)</f>
        <v>0.65</v>
      </c>
      <c r="C8" s="25">
        <f>SUM(C9:C10)</f>
        <v>0.65</v>
      </c>
      <c r="D8" s="25">
        <v>2.32</v>
      </c>
      <c r="E8" s="25">
        <v>2.32</v>
      </c>
      <c r="F8" s="26">
        <f t="shared" si="0"/>
        <v>2.56923076923077</v>
      </c>
      <c r="G8" s="26">
        <v>1</v>
      </c>
      <c r="H8" s="23"/>
    </row>
    <row r="9" ht="24" spans="1:8">
      <c r="A9" s="27" t="s">
        <v>13</v>
      </c>
      <c r="B9" s="22"/>
      <c r="C9" s="22"/>
      <c r="D9" s="22"/>
      <c r="E9" s="22">
        <v>0</v>
      </c>
      <c r="F9" s="19" t="str">
        <f t="shared" si="0"/>
        <v>与上年持平</v>
      </c>
      <c r="G9" s="19" t="str">
        <f t="shared" si="1"/>
        <v>与上年持平</v>
      </c>
      <c r="H9" s="23"/>
    </row>
    <row r="10" ht="25.5" customHeight="1" spans="1:8">
      <c r="A10" s="27" t="s">
        <v>14</v>
      </c>
      <c r="B10" s="22">
        <v>0.65</v>
      </c>
      <c r="C10" s="22">
        <v>0.65</v>
      </c>
      <c r="D10" s="22">
        <v>2.32</v>
      </c>
      <c r="E10" s="22">
        <v>2.32</v>
      </c>
      <c r="F10" s="26">
        <f t="shared" si="0"/>
        <v>2.56923076923077</v>
      </c>
      <c r="G10" s="26">
        <v>1</v>
      </c>
      <c r="H10" s="23"/>
    </row>
    <row r="11" ht="29.25" customHeight="1" spans="1:8">
      <c r="A11" s="28" t="s">
        <v>15</v>
      </c>
      <c r="B11" s="22">
        <v>0</v>
      </c>
      <c r="C11" s="22">
        <v>0</v>
      </c>
      <c r="D11" s="22">
        <v>0</v>
      </c>
      <c r="E11" s="22">
        <v>0</v>
      </c>
      <c r="F11" s="19" t="str">
        <f t="shared" si="0"/>
        <v>与上年持平</v>
      </c>
      <c r="G11" s="19" t="str">
        <f t="shared" si="1"/>
        <v>与上年持平</v>
      </c>
      <c r="H11" s="29"/>
    </row>
    <row r="12" spans="1:8">
      <c r="A12" s="30"/>
      <c r="B12" s="31"/>
      <c r="C12" s="31"/>
      <c r="D12" s="31"/>
      <c r="E12" s="31"/>
      <c r="F12" s="31"/>
      <c r="G12" s="31"/>
      <c r="H12" s="31"/>
    </row>
    <row r="13" spans="1:8">
      <c r="A13" s="32"/>
      <c r="B13" s="33"/>
      <c r="C13" s="33"/>
      <c r="D13" s="33"/>
      <c r="E13" s="33"/>
      <c r="F13" s="33"/>
      <c r="G13" s="33"/>
      <c r="H13" s="33"/>
    </row>
    <row r="14" spans="1:8">
      <c r="A14" s="32"/>
      <c r="B14" s="33"/>
      <c r="C14" s="33"/>
      <c r="D14" s="33"/>
      <c r="E14" s="33"/>
      <c r="F14" s="33"/>
      <c r="G14" s="33"/>
      <c r="H14" s="33"/>
    </row>
    <row r="15" spans="1:8">
      <c r="A15" s="34"/>
      <c r="B15" s="34"/>
      <c r="C15" s="34"/>
      <c r="D15" s="34"/>
      <c r="E15" s="34"/>
      <c r="F15" s="34"/>
      <c r="G15" s="34"/>
      <c r="H15" s="34"/>
    </row>
    <row r="16" spans="2:7">
      <c r="B16" s="4"/>
      <c r="C16" s="4"/>
      <c r="D16" s="4"/>
      <c r="E16" s="4"/>
      <c r="F16" s="4"/>
      <c r="G16" s="4"/>
    </row>
    <row r="17" spans="2:7">
      <c r="B17" s="4"/>
      <c r="C17" s="4"/>
      <c r="D17" s="4"/>
      <c r="E17" s="4"/>
      <c r="F17" s="4"/>
      <c r="G17" s="4"/>
    </row>
    <row r="18" spans="2:7">
      <c r="B18" s="4"/>
      <c r="C18" s="4"/>
      <c r="D18" s="4"/>
      <c r="E18" s="4"/>
      <c r="F18" s="4"/>
      <c r="G18" s="4"/>
    </row>
    <row r="19" spans="2:7">
      <c r="B19" s="4"/>
      <c r="C19" s="4"/>
      <c r="D19" s="4"/>
      <c r="E19" s="4"/>
      <c r="F19" s="4"/>
      <c r="G19" s="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" footer="0.51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2020-03-28T08:46:00Z</dcterms:created>
  <dcterms:modified xsi:type="dcterms:W3CDTF">2022-07-09T04:19:56Z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