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<sst xmlns="http://schemas.openxmlformats.org/spreadsheetml/2006/main" count="23" uniqueCount="21">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</sst>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3" fillId="9" borderId="21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D6" sqref="D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f>B6+B7+B8+B11</f>
        <v>4.8</v>
      </c>
      <c r="C5" s="15">
        <f>C6+C7+C8+C11</f>
        <v>4.8</v>
      </c>
      <c r="D5" s="15">
        <f>D6+D7+D8+D11</f>
        <v>2.8</v>
      </c>
      <c r="E5" s="15">
        <f>E6+E7+E8+E11</f>
        <v>2.8</v>
      </c>
      <c r="F5" s="16">
        <f t="shared" ref="F5:F11" si="0">IF(B5=D5,"与上年持平",IF(B5=0,D5/D5,(D5/B5-1)))</f>
        <v>-0.416666666666667</v>
      </c>
      <c r="G5" s="16">
        <f t="shared" ref="G5:G11" si="1">IF(C5=E5,"与上年持平",IF(C5=0,E5/E5,(E5/C5-1)))</f>
        <v>-0.416666666666667</v>
      </c>
      <c r="H5" s="17"/>
      <c r="I5" s="38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8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9"/>
    </row>
    <row r="8" ht="24.95" customHeight="1" spans="1:8">
      <c r="A8" s="22" t="s">
        <v>12</v>
      </c>
      <c r="B8" s="26">
        <f>SUM(B9:B10)</f>
        <v>4.8</v>
      </c>
      <c r="C8" s="26">
        <f>SUM(C9:C10)</f>
        <v>4.8</v>
      </c>
      <c r="D8" s="26">
        <f>SUM(D9:D10)</f>
        <v>2.8</v>
      </c>
      <c r="E8" s="26">
        <f>SUM(E9:E10)</f>
        <v>2.8</v>
      </c>
      <c r="F8" s="24">
        <f t="shared" si="0"/>
        <v>-0.416666666666667</v>
      </c>
      <c r="G8" s="24">
        <f t="shared" si="1"/>
        <v>-0.416666666666667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4.8</v>
      </c>
      <c r="C10" s="23">
        <v>4.8</v>
      </c>
      <c r="D10" s="23">
        <v>2.8</v>
      </c>
      <c r="E10" s="23">
        <v>2.8</v>
      </c>
      <c r="F10" s="24">
        <f t="shared" si="0"/>
        <v>-0.416666666666667</v>
      </c>
      <c r="G10" s="24">
        <f t="shared" si="1"/>
        <v>-0.416666666666667</v>
      </c>
      <c r="H10" s="28"/>
    </row>
    <row r="11" ht="24.95" customHeight="1" spans="1:11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8"/>
      <c r="K11" s="39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1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1" customFormat="1" ht="15" customHeight="1" spans="1:8">
      <c r="A15" s="37" t="s">
        <v>19</v>
      </c>
      <c r="B15" s="37"/>
      <c r="C15" s="37"/>
      <c r="D15" s="37"/>
      <c r="E15" s="37"/>
      <c r="F15" s="37" t="s">
        <v>20</v>
      </c>
      <c r="G15" s="37"/>
      <c r="H15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722222222222" footer="0.5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2015-03-02T08:45:00Z</cp:lastPrinted>
  <dcterms:modified xsi:type="dcterms:W3CDTF">2022-07-08T11:20:04Z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964717D86D464F31BA28C092350FFDCD</vt:lpwstr>
  </property>
</Properties>
</file>