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<sst xmlns="http://schemas.openxmlformats.org/spreadsheetml/2006/main" count="22" uniqueCount="20">
  <si>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</si>
  <si>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单位（签章）：阜康市滋泥泉子镇人民政府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</si>
  <si>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</si>
  <si>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</si>
  <si>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</si>
  <si>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</si>
  <si>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</si>
  <si>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</si>
  <si>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</si>
  <si>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</si>
  <si>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</si>
  <si>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</si>
  <si>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</si>
  <si>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</si>
  <si>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</si>
  <si>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</si>
  <si>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说明：1、根据自治州党委、政府工作安排，请按要求报送你单位2025年1-3月有关数据。请认真填列，确保数据真实、准确。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</si>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</sst>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6" borderId="21" applyNumberFormat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1" sqref="A1:H1"/>
    </sheetView>
  </sheetViews>
  <sheetFormatPr defaultColWidth="9" defaultRowHeight="15.6" outlineLevelCol="7"/>
  <cols>
    <col min="1" max="1" width="23.75" style="1" customWidth="1"/>
    <col min="2" max="2" width="9.75" style="3" customWidth="1"/>
    <col min="3" max="3" width="9.37962962962963" style="3" customWidth="1"/>
    <col min="4" max="4" width="8.75" style="3" customWidth="1"/>
    <col min="5" max="5" width="10" style="3" customWidth="1"/>
    <col min="6" max="6" width="16.75" style="3" customWidth="1"/>
    <col min="7" max="7" width="19.3796296296296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2.19</v>
      </c>
      <c r="C5" s="16">
        <f>C6+C7+C8+C11</f>
        <v>2.19</v>
      </c>
      <c r="D5" s="16">
        <f>D6+D7+D8+D11</f>
        <v>0.74</v>
      </c>
      <c r="E5" s="16">
        <f>E6+E7+E8+E11</f>
        <v>0.74</v>
      </c>
      <c r="F5" s="17">
        <f t="shared" ref="F5:F11" si="0">IF(B5=D5,"与上年持平",IF(B5=0,D5/D5,(D5/B5-1)))</f>
        <v>-0.662100456621005</v>
      </c>
      <c r="G5" s="17">
        <f t="shared" ref="G5:G11" si="1">IF(C5=E5,"与上年持平",IF(C5=0,E5/E5,(E5/C5-1)))</f>
        <v>-0.662100456621005</v>
      </c>
      <c r="H5" s="18"/>
    </row>
    <row r="6" s="1" customFormat="1" ht="24.95" customHeight="1" spans="1:8">
      <c r="A6" s="19" t="s">
        <v>10</v>
      </c>
      <c r="B6" s="20">
        <v>1.23</v>
      </c>
      <c r="C6" s="20">
        <v>1.23</v>
      </c>
      <c r="D6" s="20">
        <v>0</v>
      </c>
      <c r="E6" s="20">
        <v>0</v>
      </c>
      <c r="F6" s="21">
        <f t="shared" si="0"/>
        <v>-1</v>
      </c>
      <c r="G6" s="21">
        <f t="shared" si="1"/>
        <v>-1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0.96</v>
      </c>
      <c r="C8" s="27">
        <v>0.96</v>
      </c>
      <c r="D8" s="27">
        <f>D9+D10</f>
        <v>0.74</v>
      </c>
      <c r="E8" s="27">
        <f>E9+E10</f>
        <v>0.74</v>
      </c>
      <c r="F8" s="25">
        <f t="shared" si="0"/>
        <v>-0.229166666666667</v>
      </c>
      <c r="G8" s="25">
        <f t="shared" si="1"/>
        <v>-0.229166666666667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0.96</v>
      </c>
      <c r="C10" s="24">
        <v>0.96</v>
      </c>
      <c r="D10" s="24">
        <v>0.74</v>
      </c>
      <c r="E10" s="24">
        <v>0.74</v>
      </c>
      <c r="F10" s="25">
        <f t="shared" si="0"/>
        <v>-0.229166666666667</v>
      </c>
      <c r="G10" s="25">
        <f t="shared" si="1"/>
        <v>-0.229166666666667</v>
      </c>
      <c r="H10" s="26"/>
    </row>
    <row r="11" s="1" customFormat="1" ht="24.95" customHeight="1" spans="1:8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8">
      <c r="A15" s="36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婷婷</cp:lastModifiedBy>
  <dcterms:created xsi:type="dcterms:W3CDTF">2024-04-16T05:06:00Z</dcterms:created>
  <dcterms:modified xsi:type="dcterms:W3CDTF">2026-04-01T10:04:18Z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0E7E74B683BE49C2A80EB037FB11E0BF_12</vt:lpwstr>
  </property>
  <property fmtid="{D5CDD505-2E9C-101B-9397-08002B2CF9AE}" pid="4" name="CalculationRule">
    <vt:i4>0</vt:i4>
  </property>
</Properties>
</file>