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<sst xmlns="http://schemas.openxmlformats.org/spreadsheetml/2006/main" count="25" uniqueCount="21">
  <si>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阜康市水利局执行“约法三章”三公经费情况统计表</t>
  </si>
  <si>
    <t>单位（签章）：阜康市水利局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</si>
  <si>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</si>
  <si>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</si>
  <si>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</si>
  <si>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</si>
  <si>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</si>
  <si>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</si>
  <si>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</si>
  <si>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</si>
  <si>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新增车辆保险费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</si>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</sst>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3" xfId="0" applyNumberFormat="1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3" sqref="G3"/>
    </sheetView>
  </sheetViews>
  <sheetFormatPr defaultColWidth="9" defaultRowHeight="15" outlineLevelCol="7"/>
  <cols>
    <col min="1" max="1" width="23.7545454545455" style="1" customWidth="1"/>
    <col min="2" max="2" width="9.75454545454545" style="3" customWidth="1"/>
    <col min="3" max="3" width="9.37272727272727" style="3" customWidth="1"/>
    <col min="4" max="4" width="8.75454545454545" style="3" customWidth="1"/>
    <col min="5" max="5" width="10" style="3" customWidth="1"/>
    <col min="6" max="6" width="16.7545454545455" style="3" customWidth="1"/>
    <col min="7" max="7" width="19.3727272727273" style="3" customWidth="1"/>
    <col min="8" max="8" width="25.254545454545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0.040289</v>
      </c>
      <c r="C5" s="16">
        <f>C6+C7+C8+C11</f>
        <v>0.040289</v>
      </c>
      <c r="D5" s="16">
        <f>D6+D7+D8+D11</f>
        <v>0.49625</v>
      </c>
      <c r="E5" s="16">
        <f>E6+E7+E8+E11</f>
        <v>0.49625</v>
      </c>
      <c r="F5" s="17">
        <f t="shared" ref="F5:F11" si="0">IF(B5=D5,"与上年持平",IF(B5=0,D5/D5,(D5/B5-1)))</f>
        <v>11.3172578123061</v>
      </c>
      <c r="G5" s="17">
        <f t="shared" ref="G5:G11" si="1">IF(C5=E5,"与上年持平",IF(C5=0,E5/E5,(E5/C5-1)))</f>
        <v>11.3172578123061</v>
      </c>
      <c r="H5" s="18" t="s">
        <v>10</v>
      </c>
    </row>
    <row r="6" s="1" customFormat="1" ht="24.95" customHeight="1" spans="1:8">
      <c r="A6" s="19" t="s">
        <v>11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12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18"/>
    </row>
    <row r="8" s="1" customFormat="1" ht="24.95" customHeight="1" spans="1:8">
      <c r="A8" s="23" t="s">
        <v>13</v>
      </c>
      <c r="B8" s="26">
        <f>B9+B10</f>
        <v>0.040289</v>
      </c>
      <c r="C8" s="26">
        <f>C9+C10</f>
        <v>0.040289</v>
      </c>
      <c r="D8" s="26">
        <f>D9+D10</f>
        <v>0.49625</v>
      </c>
      <c r="E8" s="26">
        <f>E9+E10</f>
        <v>0.49625</v>
      </c>
      <c r="F8" s="25">
        <f t="shared" si="0"/>
        <v>11.3172578123061</v>
      </c>
      <c r="G8" s="25">
        <f t="shared" si="1"/>
        <v>11.3172578123061</v>
      </c>
      <c r="H8" s="18" t="s">
        <v>10</v>
      </c>
    </row>
    <row r="9" s="1" customFormat="1" ht="24.95" customHeight="1" spans="1:8">
      <c r="A9" s="27" t="s">
        <v>14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18"/>
    </row>
    <row r="10" s="1" customFormat="1" ht="24.95" customHeight="1" spans="1:8">
      <c r="A10" s="27" t="s">
        <v>15</v>
      </c>
      <c r="B10" s="24">
        <v>0.040289</v>
      </c>
      <c r="C10" s="24">
        <f>B10</f>
        <v>0.040289</v>
      </c>
      <c r="D10" s="24">
        <v>0.49625</v>
      </c>
      <c r="E10" s="24">
        <f>D10</f>
        <v>0.49625</v>
      </c>
      <c r="F10" s="25">
        <f t="shared" si="0"/>
        <v>11.3172578123061</v>
      </c>
      <c r="G10" s="25">
        <f t="shared" si="1"/>
        <v>11.3172578123061</v>
      </c>
      <c r="H10" s="18" t="s">
        <v>10</v>
      </c>
    </row>
    <row r="11" s="1" customFormat="1" ht="24.95" customHeight="1" spans="1:8">
      <c r="A11" s="28" t="s">
        <v>16</v>
      </c>
      <c r="B11" s="29">
        <v>0</v>
      </c>
      <c r="C11" s="29">
        <v>0</v>
      </c>
      <c r="D11" s="29">
        <v>0</v>
      </c>
      <c r="E11" s="29">
        <v>0</v>
      </c>
      <c r="F11" s="30" t="str">
        <f t="shared" si="0"/>
        <v>与上年持平</v>
      </c>
      <c r="G11" s="30" t="str">
        <f t="shared" si="1"/>
        <v>与上年持平</v>
      </c>
      <c r="H11" s="31"/>
    </row>
    <row r="12" s="2" customFormat="1" customHeight="1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s="2" customFormat="1" customHeight="1" spans="1:8">
      <c r="A13" s="2" t="s">
        <v>18</v>
      </c>
      <c r="B13" s="34"/>
      <c r="C13" s="34"/>
      <c r="D13" s="34"/>
      <c r="E13" s="34"/>
      <c r="F13" s="34"/>
      <c r="G13" s="34"/>
      <c r="H13" s="34"/>
    </row>
    <row r="14" s="2" customFormat="1" customHeight="1" spans="1:8">
      <c r="A14" s="2" t="s">
        <v>19</v>
      </c>
      <c r="B14" s="34"/>
      <c r="C14" s="34"/>
      <c r="D14" s="34"/>
      <c r="E14" s="34"/>
      <c r="F14" s="34"/>
      <c r="G14" s="34"/>
      <c r="H14" s="34"/>
    </row>
    <row r="15" s="2" customFormat="1" customHeight="1" spans="1:1">
      <c r="A15" s="35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东先森</cp:lastModifiedBy>
  <dcterms:created xsi:type="dcterms:W3CDTF">2024-04-16T05:06:00Z</dcterms:created>
  <dcterms:modified xsi:type="dcterms:W3CDTF">2026-04-15T03:15:49Z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eadingLayout">
    <vt:bool>true</vt:bool>
  </property>
  <property fmtid="{D5CDD505-2E9C-101B-9397-08002B2CF9AE}" pid="4" name="ICV">
    <vt:lpwstr>8A7E389345054105940D3720DBEB7446_12</vt:lpwstr>
  </property>
</Properties>
</file>