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封皮" sheetId="1" r:id="rId1"/>
    <sheet name="目录" sheetId="2" r:id="rId2"/>
    <sheet name="2021年国有资本经营预算收支总表" sheetId="3" r:id="rId3"/>
    <sheet name="2021年国有资本经营收入预算表" sheetId="4" r:id="rId4"/>
    <sheet name="2021年国有资本经营支出预算表" sheetId="5" r:id="rId5"/>
    <sheet name="2021年本级国有资本经营支出预算表" sheetId="6" r:id="rId6"/>
  </sheets>
  <calcPr calcId="144525"/>
</workbook>
</file>

<file path=xl/sharedStrings.xml><?xml version="1.0" encoding="utf-8"?>
<sst xmlns="http://schemas.openxmlformats.org/spreadsheetml/2006/main" count="226" uniqueCount="90">
  <si>
    <t>2021年阜康市                               国有资本经营预算（草案）</t>
  </si>
  <si>
    <t>阜康市财政局</t>
  </si>
  <si>
    <t>二○二一年二月</t>
  </si>
  <si>
    <t>目   录</t>
  </si>
  <si>
    <t>一、2021年国有资本经营预算收支总表………………（1）</t>
  </si>
  <si>
    <t>二、2021年国有资本经营收入预算表…………………（2）</t>
  </si>
  <si>
    <t>三、2021年国有资本经营支出预算表…………………（3）</t>
  </si>
  <si>
    <t>四、2021年本级国有资本经营支出预算表……………（4）</t>
  </si>
  <si>
    <t>表一                                        2021年国有资本经营预算收支总表</t>
  </si>
  <si>
    <t>财资地预01表</t>
  </si>
  <si>
    <t>填报单位：</t>
  </si>
  <si>
    <t>金额单位：万元</t>
  </si>
  <si>
    <r>
      <rPr>
        <sz val="10"/>
        <rFont val="宋体"/>
        <charset val="134"/>
      </rPr>
      <t>收</t>
    </r>
    <r>
      <rPr>
        <sz val="10"/>
        <rFont val="Times New Roman"/>
        <charset val="134"/>
      </rPr>
      <t xml:space="preserve">          </t>
    </r>
    <r>
      <rPr>
        <sz val="10"/>
        <rFont val="宋体"/>
        <charset val="134"/>
      </rPr>
      <t>入</t>
    </r>
  </si>
  <si>
    <r>
      <rPr>
        <sz val="10"/>
        <rFont val="宋体"/>
        <charset val="134"/>
      </rPr>
      <t>支</t>
    </r>
    <r>
      <rPr>
        <sz val="10"/>
        <rFont val="Times New Roman"/>
        <charset val="134"/>
      </rPr>
      <t xml:space="preserve">          </t>
    </r>
    <r>
      <rPr>
        <sz val="10"/>
        <rFont val="宋体"/>
        <charset val="134"/>
      </rPr>
      <t>出</t>
    </r>
  </si>
  <si>
    <r>
      <rPr>
        <sz val="10"/>
        <rFont val="宋体"/>
        <charset val="134"/>
      </rPr>
      <t>项</t>
    </r>
    <r>
      <rPr>
        <sz val="10"/>
        <rFont val="Times New Roman"/>
        <charset val="134"/>
      </rPr>
      <t xml:space="preserve">        </t>
    </r>
    <r>
      <rPr>
        <sz val="10"/>
        <rFont val="宋体"/>
        <charset val="134"/>
      </rPr>
      <t>目</t>
    </r>
  </si>
  <si>
    <t>行次</t>
  </si>
  <si>
    <t>上年执行数</t>
  </si>
  <si>
    <t>2021年预算数</t>
  </si>
  <si>
    <t>合计</t>
  </si>
  <si>
    <t>省本级</t>
  </si>
  <si>
    <t>地市级及以下</t>
  </si>
  <si>
    <t>栏次</t>
  </si>
  <si>
    <t>一、利润收入</t>
  </si>
  <si>
    <t>一、解决历史遗留问题及改革成本支出</t>
  </si>
  <si>
    <t>二、股利、股息收入</t>
  </si>
  <si>
    <t>二、国有企业资本金注入</t>
  </si>
  <si>
    <t>三、产权转让收入</t>
  </si>
  <si>
    <t>三、国有企业政策性补贴</t>
  </si>
  <si>
    <t>四、清算收入</t>
  </si>
  <si>
    <t>四、金融国有资本经营预算支出</t>
  </si>
  <si>
    <t>五、其他国有资本经营预算收入</t>
  </si>
  <si>
    <t>五、其他国有资本经营预算支出</t>
  </si>
  <si>
    <t>收 入 合 计</t>
  </si>
  <si>
    <t>支 出 合 计</t>
  </si>
  <si>
    <t>国有资本经营预算转移支付收入</t>
  </si>
  <si>
    <t>国有资本经营预算转移支付支出</t>
  </si>
  <si>
    <t>——</t>
  </si>
  <si>
    <t>上年结转</t>
  </si>
  <si>
    <t>国有资本经营预算上解支出</t>
  </si>
  <si>
    <t>国有资本经营预算调出资金</t>
  </si>
  <si>
    <t>结转下年</t>
  </si>
  <si>
    <t>收 入 总 计</t>
  </si>
  <si>
    <t>支 出 总 计</t>
  </si>
  <si>
    <t>表二</t>
  </si>
  <si>
    <t>2021年国有资本经营收入预算表</t>
  </si>
  <si>
    <t>单位：万元</t>
  </si>
  <si>
    <t>科目编码</t>
  </si>
  <si>
    <t>科目名称/企业</t>
  </si>
  <si>
    <t>2020年执行数</t>
  </si>
  <si>
    <t>预算数为执行数的%</t>
  </si>
  <si>
    <t>小计</t>
  </si>
  <si>
    <t>1</t>
  </si>
  <si>
    <t>2</t>
  </si>
  <si>
    <t>3</t>
  </si>
  <si>
    <t>4</t>
  </si>
  <si>
    <t>5</t>
  </si>
  <si>
    <t>6</t>
  </si>
  <si>
    <t>7</t>
  </si>
  <si>
    <t>1030601</t>
  </si>
  <si>
    <t/>
  </si>
  <si>
    <t>1030602</t>
  </si>
  <si>
    <t>1030603</t>
  </si>
  <si>
    <t>1030604</t>
  </si>
  <si>
    <t>1030698</t>
  </si>
  <si>
    <t>收入合计</t>
  </si>
  <si>
    <t>国有资本经营预算上解收入</t>
  </si>
  <si>
    <t>注：以上科目以2021年政府收支科目为准。</t>
  </si>
  <si>
    <t>表三</t>
  </si>
  <si>
    <t>2021年国有资本经营支出预算表</t>
  </si>
  <si>
    <t>科目名称</t>
  </si>
  <si>
    <t>资本性支出</t>
  </si>
  <si>
    <t xml:space="preserve">费用性支出 </t>
  </si>
  <si>
    <t>其他支出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</si>
  <si>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</si>
  <si>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</si>
  <si>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</si>
  <si>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</si>
  <si>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</si>
  <si>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</si>
  <si>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</si>
  <si>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</si>
  <si>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</si>
  <si>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</si>
  <si>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</si>
  <si>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</si>
  <si>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 xml:space="preserve">一、国有资本经营预算支出 </t>
  </si>
  <si>
    <t>支出合计</t>
  </si>
  <si>
    <t>注：以上科目以2021年政府收支分类科目为准。在“解决历史遗留问题及改革成本支出”（22301款）科目下增设“金融企业改革性支出”（2230109项）科目，在“国有企业资本金注入”（22302款）科目下增设“金融企业资本性支出”（2230208项）科目，相应删除“金融国有资本经营预算支出”（22304款）科目及其项级科目。</t>
  </si>
  <si>
    <t>表四</t>
  </si>
  <si>
    <t>2021年本级国有资本经营支出预算表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</si>
</sst>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177" formatCode="#,##0.00_ "/>
  </numFmts>
  <fonts count="36"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0"/>
      <name val="宋体"/>
      <charset val="134"/>
    </font>
    <font>
      <sz val="10"/>
      <name val="Times New Roman"/>
      <charset val="0"/>
    </font>
    <font>
      <sz val="16"/>
      <name val="黑体"/>
      <charset val="134"/>
    </font>
    <font>
      <b/>
      <sz val="10"/>
      <name val="宋体"/>
      <charset val="134"/>
    </font>
    <font>
      <sz val="22"/>
      <name val="方正小标宋_GBK"/>
      <charset val="134"/>
    </font>
    <font>
      <sz val="15"/>
      <name val="仿宋_GB2312"/>
      <charset val="134"/>
    </font>
    <font>
      <b/>
      <sz val="36"/>
      <name val="方正小标宋_GBK"/>
      <charset val="134"/>
    </font>
    <font>
      <b/>
      <sz val="20"/>
      <name val="楷体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8"/>
      </right>
      <top style="thin">
        <color indexed="8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23"/>
      </top>
      <bottom style="thin">
        <color indexed="8"/>
      </bottom>
      <diagonal/>
    </border>
    <border>
      <left style="thin">
        <color indexed="8"/>
      </left>
      <right style="thin">
        <color indexed="23"/>
      </right>
      <top style="thin">
        <color indexed="23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8"/>
      </top>
      <bottom style="thin">
        <color indexed="23"/>
      </bottom>
      <diagonal/>
    </border>
    <border>
      <left style="thin">
        <color indexed="8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8"/>
      </right>
      <top style="thin">
        <color indexed="23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23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8"/>
      </bottom>
      <diagonal/>
    </border>
    <border>
      <left style="thin">
        <color indexed="8"/>
      </left>
      <right style="thin">
        <color indexed="23"/>
      </right>
      <top style="thin">
        <color indexed="8"/>
      </top>
      <bottom style="thin">
        <color indexed="23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8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31" fillId="23" borderId="3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5" borderId="29" applyNumberFormat="0" applyFont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14" borderId="28" applyNumberFormat="0" applyAlignment="0" applyProtection="0">
      <alignment vertical="center"/>
    </xf>
    <xf numFmtId="0" fontId="34" fillId="14" borderId="32" applyNumberFormat="0" applyAlignment="0" applyProtection="0">
      <alignment vertical="center"/>
    </xf>
    <xf numFmtId="0" fontId="17" fillId="6" borderId="26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3" fillId="0" borderId="33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79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0" fontId="6" fillId="0" borderId="4" xfId="0" applyFont="1" applyFill="1" applyBorder="1" applyAlignment="1">
      <alignment vertical="center"/>
    </xf>
    <xf numFmtId="0" fontId="6" fillId="0" borderId="5" xfId="0" applyFont="1" applyFill="1" applyBorder="1" applyAlignment="1">
      <alignment vertical="center"/>
    </xf>
    <xf numFmtId="0" fontId="6" fillId="0" borderId="6" xfId="0" applyFont="1" applyFill="1" applyBorder="1" applyAlignment="1">
      <alignment vertical="center"/>
    </xf>
    <xf numFmtId="0" fontId="6" fillId="0" borderId="7" xfId="0" applyFont="1" applyFill="1" applyBorder="1" applyAlignment="1">
      <alignment vertical="center"/>
    </xf>
    <xf numFmtId="0" fontId="6" fillId="0" borderId="8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177" fontId="6" fillId="0" borderId="9" xfId="0" applyNumberFormat="1" applyFont="1" applyFill="1" applyBorder="1" applyAlignment="1">
      <alignment horizontal="right" vertical="center"/>
    </xf>
    <xf numFmtId="177" fontId="6" fillId="0" borderId="5" xfId="0" applyNumberFormat="1" applyFont="1" applyFill="1" applyBorder="1" applyAlignment="1">
      <alignment horizontal="right" vertical="center"/>
    </xf>
    <xf numFmtId="49" fontId="6" fillId="0" borderId="10" xfId="0" applyNumberFormat="1" applyFont="1" applyFill="1" applyBorder="1" applyAlignment="1">
      <alignment horizontal="left" vertical="center"/>
    </xf>
    <xf numFmtId="49" fontId="6" fillId="0" borderId="5" xfId="0" applyNumberFormat="1" applyFont="1" applyFill="1" applyBorder="1" applyAlignment="1">
      <alignment horizontal="left" vertical="center"/>
    </xf>
    <xf numFmtId="177" fontId="6" fillId="0" borderId="3" xfId="0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justify" vertical="center"/>
    </xf>
    <xf numFmtId="0" fontId="6" fillId="0" borderId="11" xfId="0" applyFont="1" applyFill="1" applyBorder="1" applyAlignment="1">
      <alignment vertical="center"/>
    </xf>
    <xf numFmtId="177" fontId="6" fillId="0" borderId="4" xfId="0" applyNumberFormat="1" applyFont="1" applyFill="1" applyBorder="1" applyAlignment="1">
      <alignment horizontal="right" vertical="center"/>
    </xf>
    <xf numFmtId="177" fontId="6" fillId="0" borderId="12" xfId="0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right" vertical="center"/>
    </xf>
    <xf numFmtId="177" fontId="6" fillId="0" borderId="13" xfId="0" applyNumberFormat="1" applyFont="1" applyFill="1" applyBorder="1" applyAlignment="1">
      <alignment horizontal="right" vertical="center"/>
    </xf>
    <xf numFmtId="0" fontId="7" fillId="0" borderId="14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right" vertical="center"/>
    </xf>
    <xf numFmtId="0" fontId="6" fillId="0" borderId="12" xfId="0" applyFont="1" applyFill="1" applyBorder="1" applyAlignment="1">
      <alignment vertical="center"/>
    </xf>
    <xf numFmtId="0" fontId="6" fillId="0" borderId="15" xfId="0" applyFont="1" applyFill="1" applyBorder="1" applyAlignment="1">
      <alignment vertical="center"/>
    </xf>
    <xf numFmtId="0" fontId="6" fillId="0" borderId="13" xfId="0" applyFont="1" applyFill="1" applyBorder="1" applyAlignment="1">
      <alignment horizontal="center" vertical="center"/>
    </xf>
    <xf numFmtId="177" fontId="6" fillId="0" borderId="11" xfId="0" applyNumberFormat="1" applyFont="1" applyFill="1" applyBorder="1" applyAlignment="1">
      <alignment horizontal="right" vertical="center"/>
    </xf>
    <xf numFmtId="176" fontId="6" fillId="0" borderId="5" xfId="0" applyNumberFormat="1" applyFont="1" applyFill="1" applyBorder="1" applyAlignment="1">
      <alignment horizontal="right" vertical="center"/>
    </xf>
    <xf numFmtId="176" fontId="6" fillId="0" borderId="3" xfId="0" applyNumberFormat="1" applyFont="1" applyFill="1" applyBorder="1" applyAlignment="1">
      <alignment horizontal="right" vertical="center"/>
    </xf>
    <xf numFmtId="176" fontId="6" fillId="0" borderId="11" xfId="0" applyNumberFormat="1" applyFont="1" applyFill="1" applyBorder="1" applyAlignment="1">
      <alignment horizontal="right" vertical="center"/>
    </xf>
    <xf numFmtId="10" fontId="4" fillId="0" borderId="14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0" fontId="6" fillId="0" borderId="16" xfId="0" applyFont="1" applyFill="1" applyBorder="1" applyAlignment="1">
      <alignment vertical="center"/>
    </xf>
    <xf numFmtId="0" fontId="6" fillId="0" borderId="10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8" fillId="0" borderId="14" xfId="0" applyFont="1" applyFill="1" applyBorder="1" applyAlignment="1">
      <alignment vertical="center"/>
    </xf>
    <xf numFmtId="0" fontId="3" fillId="0" borderId="14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vertical="center"/>
    </xf>
    <xf numFmtId="0" fontId="8" fillId="0" borderId="14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8" fillId="0" borderId="17" xfId="0" applyFont="1" applyFill="1" applyBorder="1" applyAlignment="1">
      <alignment horizontal="left" vertical="center"/>
    </xf>
    <xf numFmtId="0" fontId="6" fillId="0" borderId="18" xfId="0" applyFont="1" applyFill="1" applyBorder="1" applyAlignment="1">
      <alignment vertical="center"/>
    </xf>
    <xf numFmtId="10" fontId="8" fillId="0" borderId="14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/>
    </xf>
    <xf numFmtId="0" fontId="8" fillId="0" borderId="22" xfId="0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left" vertical="center"/>
    </xf>
    <xf numFmtId="0" fontId="8" fillId="0" borderId="14" xfId="0" applyFont="1" applyFill="1" applyBorder="1" applyAlignment="1"/>
    <xf numFmtId="0" fontId="11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/>
    <xf numFmtId="0" fontId="8" fillId="0" borderId="14" xfId="0" applyFont="1" applyFill="1" applyBorder="1" applyAlignment="1">
      <alignment vertical="center" wrapText="1"/>
    </xf>
    <xf numFmtId="0" fontId="3" fillId="0" borderId="0" xfId="49">
      <alignment vertical="center"/>
    </xf>
    <xf numFmtId="0" fontId="12" fillId="0" borderId="0" xfId="49" applyFont="1" applyAlignment="1">
      <alignment horizontal="center" vertical="center"/>
    </xf>
    <xf numFmtId="0" fontId="13" fillId="0" borderId="0" xfId="49" applyFont="1" applyAlignment="1">
      <alignment vertical="center"/>
    </xf>
    <xf numFmtId="0" fontId="13" fillId="0" borderId="0" xfId="49" applyFont="1" applyAlignment="1">
      <alignment vertical="center" wrapText="1"/>
    </xf>
    <xf numFmtId="0" fontId="14" fillId="0" borderId="0" xfId="49" applyFont="1" applyAlignment="1">
      <alignment horizontal="center" vertical="center" wrapText="1"/>
    </xf>
    <xf numFmtId="0" fontId="14" fillId="0" borderId="0" xfId="49" applyFont="1" applyAlignment="1">
      <alignment horizontal="center" vertical="center"/>
    </xf>
    <xf numFmtId="0" fontId="15" fillId="0" borderId="0" xfId="49" applyFont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A3" sqref="A3:I3"/>
    </sheetView>
  </sheetViews>
  <sheetFormatPr defaultColWidth="9" defaultRowHeight="14.25"/>
  <cols>
    <col min="1" max="9" width="10.2166666666667" style="72" customWidth="1"/>
    <col min="10" max="16384" width="8.88333333333333" style="72"/>
  </cols>
  <sheetData>
    <row r="1" s="72" customFormat="1" ht="24.8" customHeight="1"/>
    <row r="2" s="72" customFormat="1" ht="24.8" customHeight="1"/>
    <row r="3" s="72" customFormat="1" ht="149.95" customHeight="1" spans="1:9">
      <c r="A3" s="76" t="s">
        <v>0</v>
      </c>
      <c r="B3" s="77"/>
      <c r="C3" s="77"/>
      <c r="D3" s="77"/>
      <c r="E3" s="77"/>
      <c r="F3" s="77"/>
      <c r="G3" s="77"/>
      <c r="H3" s="77"/>
      <c r="I3" s="77"/>
    </row>
    <row r="4" s="72" customFormat="1" ht="32.95" customHeight="1" spans="1:1">
      <c r="A4" s="77"/>
    </row>
    <row r="5" s="72" customFormat="1" ht="32.95" customHeight="1"/>
    <row r="6" s="72" customFormat="1" ht="32.95" customHeight="1"/>
    <row r="7" s="72" customFormat="1" ht="32.95" customHeight="1"/>
    <row r="8" s="72" customFormat="1" ht="32.95" customHeight="1"/>
    <row r="9" s="72" customFormat="1" ht="32.95" customHeight="1"/>
    <row r="10" s="72" customFormat="1" ht="32.95" customHeight="1"/>
    <row r="11" s="72" customFormat="1" ht="32.95" customHeight="1"/>
    <row r="12" s="72" customFormat="1" ht="32.95" customHeight="1"/>
    <row r="13" s="72" customFormat="1" ht="32.95" customHeight="1"/>
    <row r="14" s="72" customFormat="1" ht="32.95" customHeight="1"/>
    <row r="15" s="72" customFormat="1" ht="32.95" customHeight="1"/>
    <row r="16" s="72" customFormat="1" ht="30.75" customHeight="1" spans="1:9">
      <c r="A16" s="78" t="s">
        <v>1</v>
      </c>
      <c r="B16" s="78"/>
      <c r="C16" s="78"/>
      <c r="D16" s="78"/>
      <c r="E16" s="78"/>
      <c r="F16" s="78"/>
      <c r="G16" s="78"/>
      <c r="H16" s="78"/>
      <c r="I16" s="78"/>
    </row>
    <row r="17" s="72" customFormat="1" ht="30.75" customHeight="1" spans="1:9">
      <c r="A17" s="78" t="s">
        <v>2</v>
      </c>
      <c r="B17" s="78"/>
      <c r="C17" s="78"/>
      <c r="D17" s="78"/>
      <c r="E17" s="78"/>
      <c r="F17" s="78"/>
      <c r="G17" s="78"/>
      <c r="H17" s="78"/>
      <c r="I17" s="78"/>
    </row>
  </sheetData>
  <mergeCells count="3">
    <mergeCell ref="A3:I3"/>
    <mergeCell ref="A16:I16"/>
    <mergeCell ref="A17:I17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workbookViewId="0">
      <selection activeCell="D8" sqref="D8"/>
    </sheetView>
  </sheetViews>
  <sheetFormatPr defaultColWidth="9" defaultRowHeight="14.25"/>
  <cols>
    <col min="1" max="16384" width="8.88333333333333" style="72"/>
  </cols>
  <sheetData>
    <row r="1" s="72" customFormat="1" ht="36" customHeight="1"/>
    <row r="2" s="72" customFormat="1" ht="36" customHeight="1" spans="1:9">
      <c r="A2" s="73" t="s">
        <v>3</v>
      </c>
      <c r="B2" s="73"/>
      <c r="C2" s="73"/>
      <c r="D2" s="73"/>
      <c r="E2" s="73"/>
      <c r="F2" s="73"/>
      <c r="G2" s="73"/>
      <c r="H2" s="73"/>
      <c r="I2" s="73"/>
    </row>
    <row r="3" s="72" customFormat="1" ht="36" customHeight="1" spans="1:9">
      <c r="A3" s="73"/>
      <c r="B3" s="73"/>
      <c r="C3" s="73"/>
      <c r="D3" s="73"/>
      <c r="E3" s="73"/>
      <c r="F3" s="73"/>
      <c r="G3" s="73"/>
      <c r="H3" s="73"/>
      <c r="I3" s="73"/>
    </row>
    <row r="4" s="72" customFormat="1" ht="36" customHeight="1" spans="1:9">
      <c r="A4" s="74" t="s">
        <v>4</v>
      </c>
      <c r="B4" s="74"/>
      <c r="C4" s="74"/>
      <c r="D4" s="74"/>
      <c r="E4" s="74"/>
      <c r="F4" s="74"/>
      <c r="G4" s="74"/>
      <c r="H4" s="74"/>
      <c r="I4" s="74"/>
    </row>
    <row r="5" s="72" customFormat="1" ht="36" customHeight="1" spans="1:9">
      <c r="A5" s="74" t="s">
        <v>5</v>
      </c>
      <c r="B5" s="74"/>
      <c r="C5" s="74"/>
      <c r="D5" s="74"/>
      <c r="E5" s="74"/>
      <c r="F5" s="74"/>
      <c r="G5" s="74"/>
      <c r="H5" s="74"/>
      <c r="I5" s="74"/>
    </row>
    <row r="6" s="72" customFormat="1" ht="36" customHeight="1" spans="1:9">
      <c r="A6" s="74" t="s">
        <v>6</v>
      </c>
      <c r="B6" s="74"/>
      <c r="C6" s="74"/>
      <c r="D6" s="74"/>
      <c r="E6" s="74"/>
      <c r="F6" s="74"/>
      <c r="G6" s="74"/>
      <c r="H6" s="74"/>
      <c r="I6" s="74"/>
    </row>
    <row r="7" s="72" customFormat="1" ht="36" customHeight="1" spans="1:9">
      <c r="A7" s="74" t="s">
        <v>7</v>
      </c>
      <c r="B7" s="74"/>
      <c r="C7" s="74"/>
      <c r="D7" s="74"/>
      <c r="E7" s="74"/>
      <c r="F7" s="74"/>
      <c r="G7" s="74"/>
      <c r="H7" s="74"/>
      <c r="I7" s="74"/>
    </row>
    <row r="8" s="72" customFormat="1" ht="36" customHeight="1" spans="1:9">
      <c r="A8" s="74"/>
      <c r="B8" s="74"/>
      <c r="C8" s="74"/>
      <c r="D8" s="74"/>
      <c r="E8" s="74"/>
      <c r="F8" s="74"/>
      <c r="G8" s="74"/>
      <c r="H8" s="74"/>
      <c r="I8" s="74"/>
    </row>
    <row r="9" s="72" customFormat="1" ht="36" customHeight="1" spans="1:9">
      <c r="A9" s="74"/>
      <c r="B9" s="74"/>
      <c r="C9" s="74"/>
      <c r="D9" s="74"/>
      <c r="E9" s="74"/>
      <c r="F9" s="74"/>
      <c r="G9" s="74"/>
      <c r="H9" s="74"/>
      <c r="I9" s="74"/>
    </row>
    <row r="10" s="72" customFormat="1" ht="36" customHeight="1" spans="1:9">
      <c r="A10" s="74"/>
      <c r="B10" s="74"/>
      <c r="C10" s="74"/>
      <c r="D10" s="74"/>
      <c r="E10" s="74"/>
      <c r="F10" s="74"/>
      <c r="G10" s="74"/>
      <c r="H10" s="74"/>
      <c r="I10" s="74"/>
    </row>
    <row r="11" s="72" customFormat="1" ht="36" customHeight="1" spans="1:9">
      <c r="A11" s="74"/>
      <c r="B11" s="74"/>
      <c r="C11" s="74"/>
      <c r="D11" s="74"/>
      <c r="E11" s="74"/>
      <c r="F11" s="74"/>
      <c r="G11" s="74"/>
      <c r="H11" s="74"/>
      <c r="I11" s="74"/>
    </row>
    <row r="12" s="72" customFormat="1" ht="36" customHeight="1" spans="1:9">
      <c r="A12" s="74"/>
      <c r="B12" s="74"/>
      <c r="C12" s="74"/>
      <c r="D12" s="74"/>
      <c r="E12" s="74"/>
      <c r="F12" s="74"/>
      <c r="G12" s="74"/>
      <c r="H12" s="74"/>
      <c r="I12" s="74"/>
    </row>
    <row r="13" s="72" customFormat="1" ht="36" customHeight="1" spans="1:9">
      <c r="A13" s="74"/>
      <c r="B13" s="74"/>
      <c r="C13" s="74"/>
      <c r="D13" s="74"/>
      <c r="E13" s="74"/>
      <c r="F13" s="74"/>
      <c r="G13" s="74"/>
      <c r="H13" s="74"/>
      <c r="I13" s="74"/>
    </row>
    <row r="14" s="72" customFormat="1" ht="36" customHeight="1" spans="1:9">
      <c r="A14" s="74"/>
      <c r="B14" s="74"/>
      <c r="C14" s="74"/>
      <c r="D14" s="74"/>
      <c r="E14" s="74"/>
      <c r="F14" s="74"/>
      <c r="G14" s="74"/>
      <c r="H14" s="74"/>
      <c r="I14" s="74"/>
    </row>
    <row r="15" s="72" customFormat="1" ht="36" customHeight="1" spans="1:9">
      <c r="A15" s="75"/>
      <c r="B15" s="75"/>
      <c r="C15" s="75"/>
      <c r="D15" s="75"/>
      <c r="E15" s="75"/>
      <c r="F15" s="75"/>
      <c r="G15" s="75"/>
      <c r="H15" s="75"/>
      <c r="I15" s="75"/>
    </row>
    <row r="16" s="72" customFormat="1" ht="36" customHeight="1" spans="1:9">
      <c r="A16" s="74"/>
      <c r="B16" s="74"/>
      <c r="C16" s="74"/>
      <c r="D16" s="74"/>
      <c r="E16" s="74"/>
      <c r="F16" s="74"/>
      <c r="G16" s="74"/>
      <c r="H16" s="74"/>
      <c r="I16" s="74"/>
    </row>
    <row r="17" s="72" customFormat="1" ht="36" customHeight="1" spans="1:9">
      <c r="A17" s="74"/>
      <c r="B17" s="74"/>
      <c r="C17" s="74"/>
      <c r="D17" s="74"/>
      <c r="E17" s="74"/>
      <c r="F17" s="74"/>
      <c r="G17" s="74"/>
      <c r="H17" s="74"/>
      <c r="I17" s="74"/>
    </row>
    <row r="18" s="72" customFormat="1" ht="36" customHeight="1" spans="1:9">
      <c r="A18" s="74"/>
      <c r="B18" s="74"/>
      <c r="C18" s="74"/>
      <c r="D18" s="74"/>
      <c r="E18" s="74"/>
      <c r="F18" s="74"/>
      <c r="G18" s="74"/>
      <c r="H18" s="74"/>
      <c r="I18" s="74"/>
    </row>
  </sheetData>
  <mergeCells count="1">
    <mergeCell ref="A2:I2"/>
  </mergeCell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9"/>
  <sheetViews>
    <sheetView topLeftCell="B1" workbookViewId="0">
      <selection activeCell="H15" sqref="H15"/>
    </sheetView>
  </sheetViews>
  <sheetFormatPr defaultColWidth="9" defaultRowHeight="14.25"/>
  <cols>
    <col min="1" max="1" width="35.75" style="3" customWidth="1"/>
    <col min="2" max="2" width="4.75" style="40" customWidth="1"/>
    <col min="3" max="8" width="7.625" style="3" customWidth="1"/>
    <col min="9" max="9" width="31.625" style="3" customWidth="1"/>
    <col min="10" max="10" width="4.75" style="40" customWidth="1"/>
    <col min="11" max="16" width="7.625" style="3" customWidth="1"/>
    <col min="17" max="16384" width="9" style="3"/>
  </cols>
  <sheetData>
    <row r="1" s="53" customFormat="1" ht="24.95" customHeight="1" spans="1:16">
      <c r="A1" s="54" t="s">
        <v>8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</row>
    <row r="2" s="53" customFormat="1" ht="24.95" customHeight="1" spans="2:16">
      <c r="B2" s="55"/>
      <c r="J2" s="55"/>
      <c r="P2" s="7" t="s">
        <v>9</v>
      </c>
    </row>
    <row r="3" s="53" customFormat="1" ht="24" customHeight="1" spans="1:16">
      <c r="A3" s="56" t="s">
        <v>10</v>
      </c>
      <c r="B3" s="57"/>
      <c r="C3" s="56"/>
      <c r="D3" s="56"/>
      <c r="E3" s="56"/>
      <c r="F3" s="56"/>
      <c r="G3" s="56"/>
      <c r="J3" s="57"/>
      <c r="P3" s="7" t="s">
        <v>11</v>
      </c>
    </row>
    <row r="4" s="3" customFormat="1" ht="27" customHeight="1" spans="1:16">
      <c r="A4" s="58" t="s">
        <v>12</v>
      </c>
      <c r="B4" s="59"/>
      <c r="C4" s="59"/>
      <c r="D4" s="59"/>
      <c r="E4" s="59"/>
      <c r="F4" s="59"/>
      <c r="G4" s="59"/>
      <c r="H4" s="60"/>
      <c r="I4" s="58" t="s">
        <v>13</v>
      </c>
      <c r="J4" s="59"/>
      <c r="K4" s="59"/>
      <c r="L4" s="59"/>
      <c r="M4" s="59"/>
      <c r="N4" s="59"/>
      <c r="O4" s="59"/>
      <c r="P4" s="60"/>
    </row>
    <row r="5" s="3" customFormat="1" ht="27" customHeight="1" spans="1:16">
      <c r="A5" s="61" t="s">
        <v>14</v>
      </c>
      <c r="B5" s="61" t="s">
        <v>15</v>
      </c>
      <c r="C5" s="62" t="s">
        <v>16</v>
      </c>
      <c r="D5" s="63"/>
      <c r="E5" s="64"/>
      <c r="F5" s="62" t="s">
        <v>17</v>
      </c>
      <c r="G5" s="63"/>
      <c r="H5" s="64"/>
      <c r="I5" s="61" t="s">
        <v>14</v>
      </c>
      <c r="J5" s="61" t="s">
        <v>15</v>
      </c>
      <c r="K5" s="62" t="s">
        <v>16</v>
      </c>
      <c r="L5" s="63"/>
      <c r="M5" s="64"/>
      <c r="N5" s="62" t="s">
        <v>17</v>
      </c>
      <c r="O5" s="63"/>
      <c r="P5" s="64"/>
    </row>
    <row r="6" s="3" customFormat="1" ht="36.75" customHeight="1" spans="1:16">
      <c r="A6" s="65"/>
      <c r="B6" s="65"/>
      <c r="C6" s="47" t="s">
        <v>18</v>
      </c>
      <c r="D6" s="47" t="s">
        <v>19</v>
      </c>
      <c r="E6" s="66" t="s">
        <v>20</v>
      </c>
      <c r="F6" s="47" t="s">
        <v>18</v>
      </c>
      <c r="G6" s="47" t="s">
        <v>19</v>
      </c>
      <c r="H6" s="66" t="s">
        <v>20</v>
      </c>
      <c r="I6" s="65"/>
      <c r="J6" s="65"/>
      <c r="K6" s="47" t="s">
        <v>18</v>
      </c>
      <c r="L6" s="47" t="s">
        <v>19</v>
      </c>
      <c r="M6" s="66" t="s">
        <v>20</v>
      </c>
      <c r="N6" s="47" t="s">
        <v>18</v>
      </c>
      <c r="O6" s="47" t="s">
        <v>19</v>
      </c>
      <c r="P6" s="66" t="s">
        <v>20</v>
      </c>
    </row>
    <row r="7" s="3" customFormat="1" ht="27" customHeight="1" spans="1:16">
      <c r="A7" s="65" t="s">
        <v>21</v>
      </c>
      <c r="B7" s="65"/>
      <c r="C7" s="47">
        <v>1</v>
      </c>
      <c r="D7" s="47">
        <v>2</v>
      </c>
      <c r="E7" s="47">
        <v>3</v>
      </c>
      <c r="F7" s="47">
        <v>4</v>
      </c>
      <c r="G7" s="47">
        <v>5</v>
      </c>
      <c r="H7" s="47">
        <v>6</v>
      </c>
      <c r="I7" s="65" t="s">
        <v>21</v>
      </c>
      <c r="J7" s="65"/>
      <c r="K7" s="47">
        <v>7</v>
      </c>
      <c r="L7" s="47">
        <v>8</v>
      </c>
      <c r="M7" s="47">
        <v>9</v>
      </c>
      <c r="N7" s="47">
        <v>10</v>
      </c>
      <c r="O7" s="47">
        <v>11</v>
      </c>
      <c r="P7" s="47">
        <v>12</v>
      </c>
    </row>
    <row r="8" s="3" customFormat="1" ht="27" customHeight="1" spans="1:16">
      <c r="A8" s="44" t="s">
        <v>22</v>
      </c>
      <c r="B8" s="47">
        <v>1</v>
      </c>
      <c r="C8" s="44">
        <v>49</v>
      </c>
      <c r="D8" s="44"/>
      <c r="E8" s="44">
        <v>49</v>
      </c>
      <c r="F8" s="44">
        <v>27</v>
      </c>
      <c r="G8" s="44"/>
      <c r="H8" s="44">
        <v>27</v>
      </c>
      <c r="I8" s="71" t="s">
        <v>23</v>
      </c>
      <c r="J8" s="47">
        <v>13</v>
      </c>
      <c r="K8" s="44">
        <f t="shared" ref="K8:K12" si="0">SUM(L8:M8)</f>
        <v>0</v>
      </c>
      <c r="L8" s="44"/>
      <c r="M8" s="44"/>
      <c r="N8" s="44">
        <f t="shared" ref="N8:N12" si="1">SUM(O8:P8)</f>
        <v>0</v>
      </c>
      <c r="O8" s="44"/>
      <c r="P8" s="44"/>
    </row>
    <row r="9" s="3" customFormat="1" ht="27" customHeight="1" spans="1:16">
      <c r="A9" s="44" t="s">
        <v>24</v>
      </c>
      <c r="B9" s="47">
        <v>2</v>
      </c>
      <c r="C9" s="44">
        <v>0</v>
      </c>
      <c r="D9" s="44"/>
      <c r="E9" s="44">
        <v>0</v>
      </c>
      <c r="F9" s="44">
        <v>273</v>
      </c>
      <c r="G9" s="44"/>
      <c r="H9" s="44">
        <v>273</v>
      </c>
      <c r="I9" s="44" t="s">
        <v>25</v>
      </c>
      <c r="J9" s="47">
        <v>14</v>
      </c>
      <c r="K9" s="44">
        <v>34</v>
      </c>
      <c r="L9" s="44"/>
      <c r="M9" s="44">
        <v>34</v>
      </c>
      <c r="N9" s="44">
        <v>210</v>
      </c>
      <c r="O9" s="44"/>
      <c r="P9" s="44">
        <v>210</v>
      </c>
    </row>
    <row r="10" s="3" customFormat="1" ht="27" customHeight="1" spans="1:16">
      <c r="A10" s="44" t="s">
        <v>26</v>
      </c>
      <c r="B10" s="47">
        <v>3</v>
      </c>
      <c r="C10" s="44">
        <f t="shared" ref="C8:C12" si="2">SUM(D10:E10)</f>
        <v>0</v>
      </c>
      <c r="D10" s="44"/>
      <c r="E10" s="44"/>
      <c r="F10" s="44">
        <f t="shared" ref="F8:F12" si="3">SUM(G10:H10)</f>
        <v>0</v>
      </c>
      <c r="G10" s="44"/>
      <c r="H10" s="44"/>
      <c r="I10" s="44" t="s">
        <v>27</v>
      </c>
      <c r="J10" s="47">
        <v>15</v>
      </c>
      <c r="K10" s="44">
        <f t="shared" si="0"/>
        <v>0</v>
      </c>
      <c r="L10" s="44"/>
      <c r="M10" s="44"/>
      <c r="N10" s="44">
        <f t="shared" si="1"/>
        <v>0</v>
      </c>
      <c r="O10" s="44"/>
      <c r="P10" s="44"/>
    </row>
    <row r="11" s="3" customFormat="1" ht="27" customHeight="1" spans="1:16">
      <c r="A11" s="44" t="s">
        <v>28</v>
      </c>
      <c r="B11" s="47">
        <v>4</v>
      </c>
      <c r="C11" s="44">
        <f t="shared" si="2"/>
        <v>0</v>
      </c>
      <c r="D11" s="44"/>
      <c r="E11" s="44"/>
      <c r="F11" s="44">
        <f t="shared" si="3"/>
        <v>0</v>
      </c>
      <c r="G11" s="44"/>
      <c r="H11" s="44"/>
      <c r="I11" s="44" t="s">
        <v>29</v>
      </c>
      <c r="J11" s="47">
        <v>16</v>
      </c>
      <c r="K11" s="44">
        <f t="shared" si="0"/>
        <v>0</v>
      </c>
      <c r="L11" s="44"/>
      <c r="M11" s="44"/>
      <c r="N11" s="44">
        <f t="shared" si="1"/>
        <v>0</v>
      </c>
      <c r="O11" s="44"/>
      <c r="P11" s="44"/>
    </row>
    <row r="12" s="3" customFormat="1" ht="27" customHeight="1" spans="1:16">
      <c r="A12" s="67" t="s">
        <v>30</v>
      </c>
      <c r="B12" s="47">
        <v>5</v>
      </c>
      <c r="C12" s="44">
        <f t="shared" si="2"/>
        <v>0</v>
      </c>
      <c r="D12" s="47"/>
      <c r="E12" s="47"/>
      <c r="F12" s="44">
        <f t="shared" si="3"/>
        <v>0</v>
      </c>
      <c r="G12" s="47"/>
      <c r="H12" s="44"/>
      <c r="I12" s="44" t="s">
        <v>31</v>
      </c>
      <c r="J12" s="47">
        <v>17</v>
      </c>
      <c r="K12" s="44">
        <f t="shared" si="0"/>
        <v>0</v>
      </c>
      <c r="L12" s="44"/>
      <c r="M12" s="44"/>
      <c r="N12" s="44">
        <v>41</v>
      </c>
      <c r="O12" s="44"/>
      <c r="P12" s="44">
        <v>41</v>
      </c>
    </row>
    <row r="13" s="3" customFormat="1" ht="27" customHeight="1" spans="1:16">
      <c r="A13" s="47"/>
      <c r="B13" s="47">
        <v>6</v>
      </c>
      <c r="C13" s="68"/>
      <c r="D13" s="68"/>
      <c r="E13" s="68"/>
      <c r="F13" s="68"/>
      <c r="G13" s="68"/>
      <c r="H13" s="68"/>
      <c r="I13" s="44"/>
      <c r="J13" s="47">
        <v>18</v>
      </c>
      <c r="K13" s="44"/>
      <c r="L13" s="44"/>
      <c r="M13" s="44"/>
      <c r="N13" s="44"/>
      <c r="O13" s="44"/>
      <c r="P13" s="44"/>
    </row>
    <row r="14" s="3" customFormat="1" ht="27" customHeight="1" spans="1:16">
      <c r="A14" s="69" t="s">
        <v>32</v>
      </c>
      <c r="B14" s="47">
        <v>7</v>
      </c>
      <c r="C14" s="70">
        <f t="shared" ref="C14:C16" si="4">SUM(D14:E14)</f>
        <v>49</v>
      </c>
      <c r="D14" s="70">
        <f t="shared" ref="D14:H14" si="5">SUM(D8:D12)</f>
        <v>0</v>
      </c>
      <c r="E14" s="70">
        <f t="shared" si="5"/>
        <v>49</v>
      </c>
      <c r="F14" s="70">
        <f t="shared" ref="F14:F16" si="6">SUM(G14:H14)</f>
        <v>300</v>
      </c>
      <c r="G14" s="70">
        <f t="shared" si="5"/>
        <v>0</v>
      </c>
      <c r="H14" s="70">
        <f t="shared" si="5"/>
        <v>300</v>
      </c>
      <c r="I14" s="69" t="s">
        <v>33</v>
      </c>
      <c r="J14" s="47">
        <v>19</v>
      </c>
      <c r="K14" s="44">
        <f t="shared" ref="K14:K19" si="7">SUM(L14:M14)</f>
        <v>34</v>
      </c>
      <c r="L14" s="47">
        <f t="shared" ref="L14:P14" si="8">SUM(L8:L12)</f>
        <v>0</v>
      </c>
      <c r="M14" s="47">
        <f t="shared" si="8"/>
        <v>34</v>
      </c>
      <c r="N14" s="44">
        <f t="shared" ref="N14:N19" si="9">SUM(O14:P14)</f>
        <v>251</v>
      </c>
      <c r="O14" s="44">
        <f t="shared" si="8"/>
        <v>0</v>
      </c>
      <c r="P14" s="44">
        <f t="shared" si="8"/>
        <v>251</v>
      </c>
    </row>
    <row r="15" s="3" customFormat="1" ht="27" customHeight="1" spans="1:16">
      <c r="A15" s="67" t="s">
        <v>34</v>
      </c>
      <c r="B15" s="47">
        <v>8</v>
      </c>
      <c r="C15" s="70">
        <f t="shared" si="4"/>
        <v>0</v>
      </c>
      <c r="D15" s="47"/>
      <c r="E15" s="47"/>
      <c r="F15" s="70">
        <v>41</v>
      </c>
      <c r="G15" s="47"/>
      <c r="H15" s="44">
        <v>41</v>
      </c>
      <c r="I15" s="67" t="s">
        <v>35</v>
      </c>
      <c r="J15" s="47">
        <v>20</v>
      </c>
      <c r="K15" s="44">
        <f t="shared" si="7"/>
        <v>0</v>
      </c>
      <c r="L15" s="47"/>
      <c r="M15" s="47" t="s">
        <v>36</v>
      </c>
      <c r="N15" s="44">
        <f t="shared" si="9"/>
        <v>0</v>
      </c>
      <c r="O15" s="47"/>
      <c r="P15" s="47" t="s">
        <v>36</v>
      </c>
    </row>
    <row r="16" s="3" customFormat="1" ht="27" customHeight="1" spans="1:16">
      <c r="A16" s="67" t="s">
        <v>37</v>
      </c>
      <c r="B16" s="47">
        <v>9</v>
      </c>
      <c r="C16" s="70">
        <f t="shared" si="4"/>
        <v>0</v>
      </c>
      <c r="D16" s="47"/>
      <c r="E16" s="47"/>
      <c r="F16" s="70">
        <f t="shared" si="6"/>
        <v>0</v>
      </c>
      <c r="G16" s="47"/>
      <c r="H16" s="44"/>
      <c r="I16" s="67" t="s">
        <v>38</v>
      </c>
      <c r="J16" s="47">
        <v>21</v>
      </c>
      <c r="K16" s="44">
        <f t="shared" si="7"/>
        <v>0</v>
      </c>
      <c r="L16" s="47"/>
      <c r="M16" s="47"/>
      <c r="N16" s="44">
        <f t="shared" si="9"/>
        <v>0</v>
      </c>
      <c r="O16" s="47"/>
      <c r="P16" s="47"/>
    </row>
    <row r="17" s="3" customFormat="1" ht="27" customHeight="1" spans="1:16">
      <c r="A17" s="70"/>
      <c r="B17" s="47">
        <v>10</v>
      </c>
      <c r="C17" s="47"/>
      <c r="D17" s="47"/>
      <c r="E17" s="47"/>
      <c r="F17" s="47"/>
      <c r="G17" s="47"/>
      <c r="H17" s="44"/>
      <c r="I17" s="44" t="s">
        <v>39</v>
      </c>
      <c r="J17" s="47">
        <v>22</v>
      </c>
      <c r="K17" s="44">
        <v>15</v>
      </c>
      <c r="L17" s="44"/>
      <c r="M17" s="44">
        <v>15</v>
      </c>
      <c r="N17" s="44">
        <v>90</v>
      </c>
      <c r="O17" s="44"/>
      <c r="P17" s="44">
        <v>90</v>
      </c>
    </row>
    <row r="18" s="3" customFormat="1" ht="27" customHeight="1" spans="1:16">
      <c r="A18" s="70"/>
      <c r="B18" s="47">
        <v>11</v>
      </c>
      <c r="C18" s="44"/>
      <c r="D18" s="44"/>
      <c r="E18" s="44"/>
      <c r="F18" s="44"/>
      <c r="G18" s="44"/>
      <c r="H18" s="44"/>
      <c r="I18" s="44" t="s">
        <v>40</v>
      </c>
      <c r="J18" s="47">
        <v>23</v>
      </c>
      <c r="K18" s="44">
        <f t="shared" si="7"/>
        <v>0</v>
      </c>
      <c r="L18" s="44"/>
      <c r="M18" s="44"/>
      <c r="N18" s="44">
        <f t="shared" si="9"/>
        <v>0</v>
      </c>
      <c r="O18" s="47"/>
      <c r="P18" s="47"/>
    </row>
    <row r="19" s="3" customFormat="1" ht="27" customHeight="1" spans="1:16">
      <c r="A19" s="69" t="s">
        <v>41</v>
      </c>
      <c r="B19" s="47">
        <v>12</v>
      </c>
      <c r="C19" s="47">
        <f t="shared" ref="C19:H19" si="10">SUM(C14:C16)</f>
        <v>49</v>
      </c>
      <c r="D19" s="47">
        <f t="shared" si="10"/>
        <v>0</v>
      </c>
      <c r="E19" s="47">
        <f t="shared" si="10"/>
        <v>49</v>
      </c>
      <c r="F19" s="47">
        <f t="shared" si="10"/>
        <v>341</v>
      </c>
      <c r="G19" s="47">
        <f t="shared" si="10"/>
        <v>0</v>
      </c>
      <c r="H19" s="47">
        <f t="shared" si="10"/>
        <v>341</v>
      </c>
      <c r="I19" s="69" t="s">
        <v>42</v>
      </c>
      <c r="J19" s="47">
        <v>24</v>
      </c>
      <c r="K19" s="44">
        <f t="shared" si="7"/>
        <v>49</v>
      </c>
      <c r="L19" s="47">
        <f t="shared" ref="L19:P19" si="11">SUM(L14:L17)</f>
        <v>0</v>
      </c>
      <c r="M19" s="47">
        <f t="shared" si="11"/>
        <v>49</v>
      </c>
      <c r="N19" s="44">
        <f t="shared" si="9"/>
        <v>341</v>
      </c>
      <c r="O19" s="47">
        <f t="shared" si="11"/>
        <v>0</v>
      </c>
      <c r="P19" s="44">
        <f t="shared" si="11"/>
        <v>341</v>
      </c>
    </row>
  </sheetData>
  <mergeCells count="11">
    <mergeCell ref="A1:P1"/>
    <mergeCell ref="A4:H4"/>
    <mergeCell ref="I4:P4"/>
    <mergeCell ref="C5:E5"/>
    <mergeCell ref="F5:H5"/>
    <mergeCell ref="K5:M5"/>
    <mergeCell ref="N5:P5"/>
    <mergeCell ref="A5:A6"/>
    <mergeCell ref="B5:B6"/>
    <mergeCell ref="I5:I6"/>
    <mergeCell ref="J5:J6"/>
  </mergeCells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workbookViewId="0">
      <selection activeCell="B24" sqref="B24"/>
    </sheetView>
  </sheetViews>
  <sheetFormatPr defaultColWidth="9" defaultRowHeight="14.25"/>
  <cols>
    <col min="1" max="1" width="10.125" style="3" customWidth="1"/>
    <col min="2" max="2" width="42" style="3" customWidth="1"/>
    <col min="3" max="3" width="8.5" style="40" customWidth="1"/>
    <col min="4" max="9" width="10.625" style="3" customWidth="1"/>
    <col min="10" max="16384" width="9" style="3"/>
  </cols>
  <sheetData>
    <row r="1" s="1" customFormat="1" spans="1:1">
      <c r="A1" s="5" t="s">
        <v>43</v>
      </c>
    </row>
    <row r="2" s="2" customFormat="1" ht="35.1" customHeight="1" spans="1:9">
      <c r="A2" s="6" t="s">
        <v>44</v>
      </c>
      <c r="B2" s="6"/>
      <c r="C2" s="6"/>
      <c r="D2" s="6"/>
      <c r="E2" s="6"/>
      <c r="F2" s="6"/>
      <c r="G2" s="6"/>
      <c r="H2" s="6"/>
      <c r="I2" s="6"/>
    </row>
    <row r="3" s="1" customFormat="1" ht="21" customHeight="1" spans="1:9">
      <c r="A3" s="7" t="s">
        <v>45</v>
      </c>
      <c r="B3" s="7"/>
      <c r="C3" s="7"/>
      <c r="D3" s="7"/>
      <c r="E3" s="7"/>
      <c r="F3" s="7"/>
      <c r="G3" s="7"/>
      <c r="H3" s="7"/>
      <c r="I3" s="7"/>
    </row>
    <row r="4" s="1" customFormat="1" ht="33.4" customHeight="1" spans="1:9">
      <c r="A4" s="8" t="s">
        <v>46</v>
      </c>
      <c r="B4" s="8" t="s">
        <v>47</v>
      </c>
      <c r="C4" s="8" t="s">
        <v>48</v>
      </c>
      <c r="D4" s="9"/>
      <c r="E4" s="41"/>
      <c r="F4" s="8" t="s">
        <v>17</v>
      </c>
      <c r="G4" s="9"/>
      <c r="H4" s="41"/>
      <c r="I4" s="8" t="s">
        <v>49</v>
      </c>
    </row>
    <row r="5" s="1" customFormat="1" ht="33.4" customHeight="1" spans="1:9">
      <c r="A5" s="42"/>
      <c r="B5" s="15"/>
      <c r="C5" s="8" t="s">
        <v>50</v>
      </c>
      <c r="D5" s="8" t="s">
        <v>19</v>
      </c>
      <c r="E5" s="8" t="s">
        <v>20</v>
      </c>
      <c r="F5" s="8" t="s">
        <v>50</v>
      </c>
      <c r="G5" s="8" t="s">
        <v>19</v>
      </c>
      <c r="H5" s="8" t="s">
        <v>20</v>
      </c>
      <c r="I5" s="51"/>
    </row>
    <row r="6" s="1" customFormat="1" ht="20.65" customHeight="1" spans="1:9">
      <c r="A6" s="43"/>
      <c r="B6" s="16" t="s">
        <v>21</v>
      </c>
      <c r="C6" s="8" t="s">
        <v>51</v>
      </c>
      <c r="D6" s="8" t="s">
        <v>52</v>
      </c>
      <c r="E6" s="8" t="s">
        <v>53</v>
      </c>
      <c r="F6" s="8" t="s">
        <v>54</v>
      </c>
      <c r="G6" s="8" t="s">
        <v>55</v>
      </c>
      <c r="H6" s="8" t="s">
        <v>56</v>
      </c>
      <c r="I6" s="16" t="s">
        <v>57</v>
      </c>
    </row>
    <row r="7" s="1" customFormat="1" ht="22.15" customHeight="1" spans="1:9">
      <c r="A7" s="17" t="s">
        <v>58</v>
      </c>
      <c r="B7" s="17" t="s">
        <v>22</v>
      </c>
      <c r="C7" s="44">
        <f>SUM(D7:E7)</f>
        <v>49</v>
      </c>
      <c r="D7" s="44"/>
      <c r="E7" s="44">
        <v>49</v>
      </c>
      <c r="F7" s="45">
        <f>SUM(G7:H7)</f>
        <v>27</v>
      </c>
      <c r="G7" s="45"/>
      <c r="H7" s="44">
        <v>27</v>
      </c>
      <c r="I7" s="52">
        <f>F7/C7</f>
        <v>0.551020408163265</v>
      </c>
    </row>
    <row r="8" s="1" customFormat="1" ht="22.15" customHeight="1" spans="1:9">
      <c r="A8" s="20" t="s">
        <v>59</v>
      </c>
      <c r="B8" s="20" t="s">
        <v>59</v>
      </c>
      <c r="C8" s="22"/>
      <c r="D8" s="22"/>
      <c r="E8" s="22"/>
      <c r="F8" s="22"/>
      <c r="G8" s="22"/>
      <c r="H8" s="22"/>
      <c r="I8" s="37"/>
    </row>
    <row r="9" s="1" customFormat="1" ht="22.15" customHeight="1" spans="1:9">
      <c r="A9" s="17" t="s">
        <v>60</v>
      </c>
      <c r="B9" s="17" t="s">
        <v>24</v>
      </c>
      <c r="C9" s="44"/>
      <c r="D9" s="44"/>
      <c r="E9" s="44"/>
      <c r="F9" s="45">
        <f>SUM(G9:H9)</f>
        <v>273</v>
      </c>
      <c r="G9" s="44"/>
      <c r="H9" s="44">
        <v>273</v>
      </c>
      <c r="I9" s="52">
        <v>1</v>
      </c>
    </row>
    <row r="10" s="1" customFormat="1" ht="22.15" customHeight="1" spans="1:9">
      <c r="A10" s="20" t="s">
        <v>59</v>
      </c>
      <c r="B10" s="20" t="s">
        <v>59</v>
      </c>
      <c r="C10" s="22"/>
      <c r="D10" s="22"/>
      <c r="E10" s="22"/>
      <c r="F10" s="22"/>
      <c r="G10" s="22"/>
      <c r="H10" s="22"/>
      <c r="I10" s="37"/>
    </row>
    <row r="11" s="1" customFormat="1" ht="22.15" customHeight="1" spans="1:9">
      <c r="A11" s="17" t="s">
        <v>61</v>
      </c>
      <c r="B11" s="17" t="s">
        <v>26</v>
      </c>
      <c r="C11" s="35"/>
      <c r="D11" s="22"/>
      <c r="E11" s="22"/>
      <c r="F11" s="22"/>
      <c r="G11" s="22"/>
      <c r="H11" s="22"/>
      <c r="I11" s="37"/>
    </row>
    <row r="12" s="1" customFormat="1" ht="22.15" customHeight="1" spans="1:9">
      <c r="A12" s="20" t="s">
        <v>59</v>
      </c>
      <c r="B12" s="20" t="s">
        <v>59</v>
      </c>
      <c r="C12" s="22"/>
      <c r="D12" s="22"/>
      <c r="E12" s="22"/>
      <c r="F12" s="22"/>
      <c r="G12" s="22"/>
      <c r="H12" s="22"/>
      <c r="I12" s="37"/>
    </row>
    <row r="13" s="1" customFormat="1" ht="22.15" customHeight="1" spans="1:9">
      <c r="A13" s="17" t="s">
        <v>62</v>
      </c>
      <c r="B13" s="17" t="s">
        <v>28</v>
      </c>
      <c r="C13" s="35"/>
      <c r="D13" s="22"/>
      <c r="E13" s="22"/>
      <c r="F13" s="22"/>
      <c r="G13" s="22"/>
      <c r="H13" s="22"/>
      <c r="I13" s="37"/>
    </row>
    <row r="14" s="1" customFormat="1" ht="22.15" customHeight="1" spans="1:9">
      <c r="A14" s="20" t="s">
        <v>59</v>
      </c>
      <c r="B14" s="20" t="s">
        <v>59</v>
      </c>
      <c r="C14" s="22"/>
      <c r="D14" s="22"/>
      <c r="E14" s="22"/>
      <c r="F14" s="22"/>
      <c r="G14" s="22"/>
      <c r="H14" s="22"/>
      <c r="I14" s="37"/>
    </row>
    <row r="15" s="1" customFormat="1" ht="22.15" customHeight="1" spans="1:9">
      <c r="A15" s="17" t="s">
        <v>63</v>
      </c>
      <c r="B15" s="17" t="s">
        <v>30</v>
      </c>
      <c r="C15" s="35"/>
      <c r="D15" s="22"/>
      <c r="E15" s="22"/>
      <c r="F15" s="22"/>
      <c r="G15" s="22"/>
      <c r="H15" s="22"/>
      <c r="I15" s="37"/>
    </row>
    <row r="16" s="1" customFormat="1" ht="22.15" customHeight="1" spans="1:9">
      <c r="A16" s="23" t="s">
        <v>64</v>
      </c>
      <c r="B16" s="46"/>
      <c r="C16" s="22">
        <f t="shared" ref="C16:I16" si="0">SUM(C7:C15)</f>
        <v>49</v>
      </c>
      <c r="D16" s="22">
        <f t="shared" si="0"/>
        <v>0</v>
      </c>
      <c r="E16" s="22">
        <f t="shared" si="0"/>
        <v>49</v>
      </c>
      <c r="F16" s="22">
        <f t="shared" si="0"/>
        <v>300</v>
      </c>
      <c r="G16" s="22">
        <f t="shared" si="0"/>
        <v>0</v>
      </c>
      <c r="H16" s="22">
        <f t="shared" si="0"/>
        <v>300</v>
      </c>
      <c r="I16" s="22">
        <f t="shared" si="0"/>
        <v>1.55102040816327</v>
      </c>
    </row>
    <row r="17" s="1" customFormat="1" ht="22.15" customHeight="1" spans="1:9">
      <c r="A17" s="23" t="s">
        <v>34</v>
      </c>
      <c r="B17" s="24"/>
      <c r="C17" s="44">
        <v>7</v>
      </c>
      <c r="D17" s="47"/>
      <c r="E17" s="48">
        <v>7</v>
      </c>
      <c r="F17" s="48">
        <f>SUM(G17:H17)</f>
        <v>41</v>
      </c>
      <c r="G17" s="47"/>
      <c r="H17" s="44">
        <v>41</v>
      </c>
      <c r="I17" s="52">
        <v>1</v>
      </c>
    </row>
    <row r="18" s="1" customFormat="1" ht="22.15" customHeight="1" spans="1:9">
      <c r="A18" s="23" t="s">
        <v>65</v>
      </c>
      <c r="B18" s="24"/>
      <c r="C18" s="22"/>
      <c r="D18" s="26"/>
      <c r="E18" s="27"/>
      <c r="F18" s="35"/>
      <c r="G18" s="26"/>
      <c r="H18" s="27"/>
      <c r="I18" s="38"/>
    </row>
    <row r="19" s="1" customFormat="1" ht="22.15" customHeight="1" spans="1:9">
      <c r="A19" s="23" t="s">
        <v>66</v>
      </c>
      <c r="B19" s="24"/>
      <c r="C19" s="31"/>
      <c r="D19" s="31"/>
      <c r="E19" s="49"/>
      <c r="F19" s="31"/>
      <c r="G19" s="31"/>
      <c r="H19" s="49"/>
      <c r="I19" s="31"/>
    </row>
    <row r="20" ht="20.1" customHeight="1" spans="1:1">
      <c r="A20" s="50"/>
    </row>
  </sheetData>
  <mergeCells count="11">
    <mergeCell ref="A2:I2"/>
    <mergeCell ref="A3:I3"/>
    <mergeCell ref="C4:E4"/>
    <mergeCell ref="F4:H4"/>
    <mergeCell ref="A16:B16"/>
    <mergeCell ref="A17:B17"/>
    <mergeCell ref="A18:B18"/>
    <mergeCell ref="A19:I19"/>
    <mergeCell ref="A4:A5"/>
    <mergeCell ref="B4:B5"/>
    <mergeCell ref="I4:I5"/>
  </mergeCells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8"/>
  <sheetViews>
    <sheetView workbookViewId="0">
      <selection activeCell="A2" sqref="A2:U2"/>
    </sheetView>
  </sheetViews>
  <sheetFormatPr defaultColWidth="9" defaultRowHeight="14.25"/>
  <cols>
    <col min="1" max="1" width="10.75" style="3" customWidth="1"/>
    <col min="2" max="2" width="43.75" style="3" customWidth="1"/>
    <col min="3" max="3" width="7.8" style="4" customWidth="1"/>
    <col min="4" max="4" width="5.25" style="3" customWidth="1"/>
    <col min="5" max="11" width="6.625" style="3" customWidth="1"/>
    <col min="12" max="12" width="7.8" style="3" customWidth="1"/>
    <col min="13" max="13" width="5.25" style="3" customWidth="1"/>
    <col min="14" max="14" width="10.2" style="3" customWidth="1"/>
    <col min="15" max="15" width="6.625" style="3" customWidth="1"/>
    <col min="16" max="16" width="9.9" style="3" customWidth="1"/>
    <col min="17" max="21" width="6.625" style="3" customWidth="1"/>
    <col min="22" max="22" width="7.125" style="3" customWidth="1"/>
    <col min="23" max="16384" width="9" style="3"/>
  </cols>
  <sheetData>
    <row r="1" s="1" customFormat="1" spans="1:1">
      <c r="A1" s="5" t="s">
        <v>67</v>
      </c>
    </row>
    <row r="2" s="2" customFormat="1" ht="45" customHeight="1" spans="1:21">
      <c r="A2" s="6" t="s">
        <v>68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="1" customFormat="1" ht="21" customHeight="1" spans="1:21">
      <c r="A3" s="7" t="s">
        <v>45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</row>
    <row r="4" s="1" customFormat="1" ht="22.15" customHeight="1" spans="1:21">
      <c r="A4" s="8" t="s">
        <v>46</v>
      </c>
      <c r="B4" s="8" t="s">
        <v>69</v>
      </c>
      <c r="C4" s="8" t="s">
        <v>48</v>
      </c>
      <c r="D4" s="9"/>
      <c r="E4" s="10"/>
      <c r="F4" s="11"/>
      <c r="G4" s="10"/>
      <c r="H4" s="11"/>
      <c r="I4" s="10"/>
      <c r="J4" s="11"/>
      <c r="K4" s="32"/>
      <c r="L4" s="8" t="s">
        <v>17</v>
      </c>
      <c r="M4" s="9"/>
      <c r="N4" s="10"/>
      <c r="O4" s="11"/>
      <c r="P4" s="10"/>
      <c r="Q4" s="11"/>
      <c r="R4" s="10"/>
      <c r="S4" s="11"/>
      <c r="T4" s="32"/>
      <c r="U4" s="8" t="s">
        <v>49</v>
      </c>
    </row>
    <row r="5" s="1" customFormat="1" ht="22.15" customHeight="1" spans="1:21">
      <c r="A5" s="12"/>
      <c r="B5" s="13"/>
      <c r="C5" s="8" t="s">
        <v>18</v>
      </c>
      <c r="D5" s="8" t="s">
        <v>50</v>
      </c>
      <c r="E5" s="14"/>
      <c r="F5" s="8" t="s">
        <v>70</v>
      </c>
      <c r="G5" s="14"/>
      <c r="H5" s="8" t="s">
        <v>71</v>
      </c>
      <c r="I5" s="14"/>
      <c r="J5" s="8" t="s">
        <v>72</v>
      </c>
      <c r="K5" s="14"/>
      <c r="L5" s="8" t="s">
        <v>18</v>
      </c>
      <c r="M5" s="8" t="s">
        <v>50</v>
      </c>
      <c r="N5" s="14"/>
      <c r="O5" s="8" t="s">
        <v>70</v>
      </c>
      <c r="P5" s="14"/>
      <c r="Q5" s="8" t="s">
        <v>71</v>
      </c>
      <c r="R5" s="14"/>
      <c r="S5" s="8" t="s">
        <v>72</v>
      </c>
      <c r="T5" s="9"/>
      <c r="U5" s="12"/>
    </row>
    <row r="6" s="1" customFormat="1" ht="44.65" customHeight="1" spans="1:21">
      <c r="A6" s="11"/>
      <c r="B6" s="11"/>
      <c r="C6" s="15"/>
      <c r="D6" s="8" t="s">
        <v>19</v>
      </c>
      <c r="E6" s="8" t="s">
        <v>20</v>
      </c>
      <c r="F6" s="8" t="s">
        <v>19</v>
      </c>
      <c r="G6" s="8" t="s">
        <v>20</v>
      </c>
      <c r="H6" s="8" t="s">
        <v>19</v>
      </c>
      <c r="I6" s="8" t="s">
        <v>20</v>
      </c>
      <c r="J6" s="8" t="s">
        <v>19</v>
      </c>
      <c r="K6" s="8" t="s">
        <v>20</v>
      </c>
      <c r="L6" s="33"/>
      <c r="M6" s="8" t="s">
        <v>19</v>
      </c>
      <c r="N6" s="8" t="s">
        <v>20</v>
      </c>
      <c r="O6" s="8" t="s">
        <v>19</v>
      </c>
      <c r="P6" s="8" t="s">
        <v>20</v>
      </c>
      <c r="Q6" s="8" t="s">
        <v>19</v>
      </c>
      <c r="R6" s="8" t="s">
        <v>20</v>
      </c>
      <c r="S6" s="8" t="s">
        <v>19</v>
      </c>
      <c r="T6" s="8" t="s">
        <v>20</v>
      </c>
      <c r="U6" s="9"/>
    </row>
    <row r="7" s="1" customFormat="1" ht="20.65" customHeight="1" spans="1:21">
      <c r="A7" s="16"/>
      <c r="B7" s="16" t="s">
        <v>21</v>
      </c>
      <c r="C7" s="16" t="s">
        <v>51</v>
      </c>
      <c r="D7" s="8" t="s">
        <v>52</v>
      </c>
      <c r="E7" s="8" t="s">
        <v>53</v>
      </c>
      <c r="F7" s="8" t="s">
        <v>54</v>
      </c>
      <c r="G7" s="8" t="s">
        <v>55</v>
      </c>
      <c r="H7" s="8" t="s">
        <v>56</v>
      </c>
      <c r="I7" s="8" t="s">
        <v>57</v>
      </c>
      <c r="J7" s="8" t="s">
        <v>73</v>
      </c>
      <c r="K7" s="8" t="s">
        <v>74</v>
      </c>
      <c r="L7" s="34" t="s">
        <v>75</v>
      </c>
      <c r="M7" s="8" t="s">
        <v>76</v>
      </c>
      <c r="N7" s="8" t="s">
        <v>77</v>
      </c>
      <c r="O7" s="8" t="s">
        <v>78</v>
      </c>
      <c r="P7" s="8" t="s">
        <v>79</v>
      </c>
      <c r="Q7" s="8" t="s">
        <v>80</v>
      </c>
      <c r="R7" s="8" t="s">
        <v>81</v>
      </c>
      <c r="S7" s="8" t="s">
        <v>82</v>
      </c>
      <c r="T7" s="8" t="s">
        <v>83</v>
      </c>
      <c r="U7" s="16" t="s">
        <v>84</v>
      </c>
    </row>
    <row r="8" s="1" customFormat="1" ht="22.15" customHeight="1" spans="1:21">
      <c r="A8" s="17"/>
      <c r="B8" s="17" t="s">
        <v>85</v>
      </c>
      <c r="C8" s="18">
        <v>34</v>
      </c>
      <c r="D8" s="19">
        <v>0</v>
      </c>
      <c r="E8" s="19">
        <v>34</v>
      </c>
      <c r="F8" s="19">
        <v>0</v>
      </c>
      <c r="G8" s="19">
        <v>34</v>
      </c>
      <c r="H8" s="19">
        <v>0</v>
      </c>
      <c r="I8" s="19">
        <v>0</v>
      </c>
      <c r="J8" s="19">
        <v>0</v>
      </c>
      <c r="K8" s="19">
        <v>0</v>
      </c>
      <c r="L8" s="22">
        <v>251</v>
      </c>
      <c r="M8" s="19">
        <v>0</v>
      </c>
      <c r="N8" s="19">
        <v>251</v>
      </c>
      <c r="O8" s="19">
        <v>0</v>
      </c>
      <c r="P8" s="19">
        <v>251</v>
      </c>
      <c r="Q8" s="19">
        <v>0</v>
      </c>
      <c r="R8" s="19">
        <v>0</v>
      </c>
      <c r="S8" s="19">
        <v>0</v>
      </c>
      <c r="T8" s="19">
        <v>0</v>
      </c>
      <c r="U8" s="36">
        <v>7.38235294117647</v>
      </c>
    </row>
    <row r="9" s="1" customFormat="1" ht="22.15" customHeight="1" spans="1:21">
      <c r="A9" s="20" t="s">
        <v>59</v>
      </c>
      <c r="B9" s="21" t="s">
        <v>59</v>
      </c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37"/>
    </row>
    <row r="10" s="1" customFormat="1" ht="22.15" customHeight="1" spans="1:21">
      <c r="A10" s="23" t="s">
        <v>86</v>
      </c>
      <c r="B10" s="24"/>
      <c r="C10" s="22">
        <v>34</v>
      </c>
      <c r="D10" s="22">
        <v>0</v>
      </c>
      <c r="E10" s="25">
        <v>34</v>
      </c>
      <c r="F10" s="22">
        <v>0</v>
      </c>
      <c r="G10" s="25">
        <v>34</v>
      </c>
      <c r="H10" s="22">
        <v>0</v>
      </c>
      <c r="I10" s="25">
        <v>0</v>
      </c>
      <c r="J10" s="22">
        <v>0</v>
      </c>
      <c r="K10" s="25">
        <v>0</v>
      </c>
      <c r="L10" s="22">
        <v>251</v>
      </c>
      <c r="M10" s="22">
        <v>0</v>
      </c>
      <c r="N10" s="25">
        <v>251</v>
      </c>
      <c r="O10" s="22">
        <v>0</v>
      </c>
      <c r="P10" s="25">
        <v>251</v>
      </c>
      <c r="Q10" s="22">
        <v>0</v>
      </c>
      <c r="R10" s="25">
        <v>0</v>
      </c>
      <c r="S10" s="22">
        <v>0</v>
      </c>
      <c r="T10" s="25">
        <v>0</v>
      </c>
      <c r="U10" s="37">
        <v>7.38235294117647</v>
      </c>
    </row>
    <row r="11" s="1" customFormat="1" ht="22.15" customHeight="1" spans="1:21">
      <c r="A11" s="23" t="s">
        <v>35</v>
      </c>
      <c r="B11" s="24"/>
      <c r="C11" s="22"/>
      <c r="D11" s="26"/>
      <c r="E11" s="27"/>
      <c r="F11" s="28"/>
      <c r="G11" s="27"/>
      <c r="H11" s="28"/>
      <c r="I11" s="27"/>
      <c r="J11" s="28"/>
      <c r="K11" s="27"/>
      <c r="L11" s="35"/>
      <c r="M11" s="26"/>
      <c r="N11" s="27"/>
      <c r="O11" s="28"/>
      <c r="P11" s="27"/>
      <c r="Q11" s="28"/>
      <c r="R11" s="27"/>
      <c r="S11" s="28"/>
      <c r="T11" s="27"/>
      <c r="U11" s="38"/>
    </row>
    <row r="12" s="1" customFormat="1" ht="22.15" customHeight="1" spans="1:21">
      <c r="A12" s="23" t="s">
        <v>38</v>
      </c>
      <c r="B12" s="24"/>
      <c r="C12" s="22"/>
      <c r="D12" s="22"/>
      <c r="E12" s="19"/>
      <c r="F12" s="22"/>
      <c r="G12" s="19"/>
      <c r="H12" s="22"/>
      <c r="I12" s="19"/>
      <c r="J12" s="22"/>
      <c r="K12" s="19"/>
      <c r="L12" s="22"/>
      <c r="M12" s="22"/>
      <c r="N12" s="19"/>
      <c r="O12" s="22"/>
      <c r="P12" s="19"/>
      <c r="Q12" s="22"/>
      <c r="R12" s="19"/>
      <c r="S12" s="22"/>
      <c r="T12" s="19"/>
      <c r="U12" s="37"/>
    </row>
    <row r="13" s="1" customFormat="1" ht="22.15" customHeight="1" spans="1:21">
      <c r="A13" s="23" t="s">
        <v>39</v>
      </c>
      <c r="B13" s="24"/>
      <c r="C13" s="29">
        <v>15</v>
      </c>
      <c r="D13" s="29">
        <v>0</v>
      </c>
      <c r="E13" s="29">
        <v>15</v>
      </c>
      <c r="F13" s="30"/>
      <c r="G13" s="30">
        <v>15</v>
      </c>
      <c r="H13" s="30"/>
      <c r="I13" s="30"/>
      <c r="J13" s="30"/>
      <c r="K13" s="30"/>
      <c r="L13" s="30">
        <v>90</v>
      </c>
      <c r="M13" s="30">
        <v>0</v>
      </c>
      <c r="N13" s="30">
        <v>90</v>
      </c>
      <c r="O13" s="30"/>
      <c r="P13" s="30">
        <v>90</v>
      </c>
      <c r="Q13" s="30"/>
      <c r="R13" s="30"/>
      <c r="S13" s="30"/>
      <c r="T13" s="30"/>
      <c r="U13" s="39">
        <v>6</v>
      </c>
    </row>
    <row r="14" s="1" customFormat="1" ht="44.65" customHeight="1" spans="1:21">
      <c r="A14" s="23" t="s">
        <v>87</v>
      </c>
      <c r="B14" s="24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</row>
    <row r="15" s="1" customFormat="1" ht="13.5"/>
    <row r="16" s="1" customFormat="1" ht="13.5"/>
    <row r="17" s="1" customFormat="1" ht="13.5"/>
    <row r="18" s="1" customFormat="1" ht="13.5"/>
  </sheetData>
  <mergeCells count="22">
    <mergeCell ref="A2:U2"/>
    <mergeCell ref="A3:U3"/>
    <mergeCell ref="C4:K4"/>
    <mergeCell ref="L4:T4"/>
    <mergeCell ref="D5:E5"/>
    <mergeCell ref="F5:G5"/>
    <mergeCell ref="H5:I5"/>
    <mergeCell ref="J5:K5"/>
    <mergeCell ref="M5:N5"/>
    <mergeCell ref="O5:P5"/>
    <mergeCell ref="Q5:R5"/>
    <mergeCell ref="S5:T5"/>
    <mergeCell ref="A10:B10"/>
    <mergeCell ref="A11:B11"/>
    <mergeCell ref="A12:B12"/>
    <mergeCell ref="A13:B13"/>
    <mergeCell ref="A14:U14"/>
    <mergeCell ref="A4:A6"/>
    <mergeCell ref="B4:B6"/>
    <mergeCell ref="C5:C6"/>
    <mergeCell ref="L5:L6"/>
    <mergeCell ref="U4:U6"/>
  </mergeCell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8"/>
  <sheetViews>
    <sheetView topLeftCell="C4" workbookViewId="0">
      <selection activeCell="K10" sqref="K10"/>
    </sheetView>
  </sheetViews>
  <sheetFormatPr defaultColWidth="9" defaultRowHeight="14.25"/>
  <cols>
    <col min="1" max="1" width="10.75" style="3" customWidth="1"/>
    <col min="2" max="2" width="43.75" style="3" customWidth="1"/>
    <col min="3" max="3" width="7.8" style="4" customWidth="1"/>
    <col min="4" max="4" width="5.25" style="3" customWidth="1"/>
    <col min="5" max="11" width="6.625" style="3" customWidth="1"/>
    <col min="12" max="12" width="7.8" style="3" customWidth="1"/>
    <col min="13" max="13" width="5.25" style="3" customWidth="1"/>
    <col min="14" max="14" width="10.2" style="3" customWidth="1"/>
    <col min="15" max="15" width="6.625" style="3" customWidth="1"/>
    <col min="16" max="16" width="9.9" style="3" customWidth="1"/>
    <col min="17" max="20" width="6.625" style="3" customWidth="1"/>
    <col min="21" max="21" width="8.8" style="3" customWidth="1"/>
    <col min="22" max="22" width="7.125" style="3" customWidth="1"/>
    <col min="23" max="16384" width="9" style="3"/>
  </cols>
  <sheetData>
    <row r="1" s="1" customFormat="1" spans="1:1">
      <c r="A1" s="5" t="s">
        <v>88</v>
      </c>
    </row>
    <row r="2" s="2" customFormat="1" ht="45" customHeight="1" spans="1:21">
      <c r="A2" s="6" t="s">
        <v>89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="1" customFormat="1" ht="21" customHeight="1" spans="1:21">
      <c r="A3" s="7" t="s">
        <v>45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</row>
    <row r="4" s="1" customFormat="1" ht="22.15" customHeight="1" spans="1:21">
      <c r="A4" s="8" t="s">
        <v>46</v>
      </c>
      <c r="B4" s="8" t="s">
        <v>69</v>
      </c>
      <c r="C4" s="8" t="s">
        <v>48</v>
      </c>
      <c r="D4" s="9"/>
      <c r="E4" s="10"/>
      <c r="F4" s="11"/>
      <c r="G4" s="10"/>
      <c r="H4" s="11"/>
      <c r="I4" s="10"/>
      <c r="J4" s="11"/>
      <c r="K4" s="32"/>
      <c r="L4" s="8" t="s">
        <v>17</v>
      </c>
      <c r="M4" s="9"/>
      <c r="N4" s="10"/>
      <c r="O4" s="11"/>
      <c r="P4" s="10"/>
      <c r="Q4" s="11"/>
      <c r="R4" s="10"/>
      <c r="S4" s="11"/>
      <c r="T4" s="32"/>
      <c r="U4" s="8" t="s">
        <v>49</v>
      </c>
    </row>
    <row r="5" s="1" customFormat="1" ht="22.15" customHeight="1" spans="1:21">
      <c r="A5" s="12"/>
      <c r="B5" s="13"/>
      <c r="C5" s="8" t="s">
        <v>18</v>
      </c>
      <c r="D5" s="8" t="s">
        <v>50</v>
      </c>
      <c r="E5" s="14"/>
      <c r="F5" s="8" t="s">
        <v>70</v>
      </c>
      <c r="G5" s="14"/>
      <c r="H5" s="8" t="s">
        <v>71</v>
      </c>
      <c r="I5" s="14"/>
      <c r="J5" s="8" t="s">
        <v>72</v>
      </c>
      <c r="K5" s="14"/>
      <c r="L5" s="8" t="s">
        <v>18</v>
      </c>
      <c r="M5" s="8" t="s">
        <v>50</v>
      </c>
      <c r="N5" s="14"/>
      <c r="O5" s="8" t="s">
        <v>70</v>
      </c>
      <c r="P5" s="14"/>
      <c r="Q5" s="8" t="s">
        <v>71</v>
      </c>
      <c r="R5" s="14"/>
      <c r="S5" s="8" t="s">
        <v>72</v>
      </c>
      <c r="T5" s="9"/>
      <c r="U5" s="12"/>
    </row>
    <row r="6" s="1" customFormat="1" ht="44.65" customHeight="1" spans="1:21">
      <c r="A6" s="11"/>
      <c r="B6" s="11"/>
      <c r="C6" s="15"/>
      <c r="D6" s="8" t="s">
        <v>19</v>
      </c>
      <c r="E6" s="8" t="s">
        <v>20</v>
      </c>
      <c r="F6" s="8" t="s">
        <v>19</v>
      </c>
      <c r="G6" s="8" t="s">
        <v>20</v>
      </c>
      <c r="H6" s="8" t="s">
        <v>19</v>
      </c>
      <c r="I6" s="8" t="s">
        <v>20</v>
      </c>
      <c r="J6" s="8" t="s">
        <v>19</v>
      </c>
      <c r="K6" s="8" t="s">
        <v>20</v>
      </c>
      <c r="L6" s="33"/>
      <c r="M6" s="8" t="s">
        <v>19</v>
      </c>
      <c r="N6" s="8" t="s">
        <v>20</v>
      </c>
      <c r="O6" s="8" t="s">
        <v>19</v>
      </c>
      <c r="P6" s="8" t="s">
        <v>20</v>
      </c>
      <c r="Q6" s="8" t="s">
        <v>19</v>
      </c>
      <c r="R6" s="8" t="s">
        <v>20</v>
      </c>
      <c r="S6" s="8" t="s">
        <v>19</v>
      </c>
      <c r="T6" s="8" t="s">
        <v>20</v>
      </c>
      <c r="U6" s="9"/>
    </row>
    <row r="7" s="1" customFormat="1" ht="20.65" customHeight="1" spans="1:21">
      <c r="A7" s="16"/>
      <c r="B7" s="16" t="s">
        <v>21</v>
      </c>
      <c r="C7" s="16" t="s">
        <v>51</v>
      </c>
      <c r="D7" s="8" t="s">
        <v>52</v>
      </c>
      <c r="E7" s="8" t="s">
        <v>53</v>
      </c>
      <c r="F7" s="8" t="s">
        <v>54</v>
      </c>
      <c r="G7" s="8" t="s">
        <v>55</v>
      </c>
      <c r="H7" s="8" t="s">
        <v>56</v>
      </c>
      <c r="I7" s="8" t="s">
        <v>57</v>
      </c>
      <c r="J7" s="8" t="s">
        <v>73</v>
      </c>
      <c r="K7" s="8" t="s">
        <v>74</v>
      </c>
      <c r="L7" s="34" t="s">
        <v>75</v>
      </c>
      <c r="M7" s="8" t="s">
        <v>76</v>
      </c>
      <c r="N7" s="8" t="s">
        <v>77</v>
      </c>
      <c r="O7" s="8" t="s">
        <v>78</v>
      </c>
      <c r="P7" s="8" t="s">
        <v>79</v>
      </c>
      <c r="Q7" s="8" t="s">
        <v>80</v>
      </c>
      <c r="R7" s="8" t="s">
        <v>81</v>
      </c>
      <c r="S7" s="8" t="s">
        <v>82</v>
      </c>
      <c r="T7" s="8" t="s">
        <v>83</v>
      </c>
      <c r="U7" s="16" t="s">
        <v>84</v>
      </c>
    </row>
    <row r="8" s="1" customFormat="1" ht="22.15" customHeight="1" spans="1:21">
      <c r="A8" s="17"/>
      <c r="B8" s="17" t="s">
        <v>85</v>
      </c>
      <c r="C8" s="18">
        <v>34</v>
      </c>
      <c r="D8" s="19">
        <v>0</v>
      </c>
      <c r="E8" s="19">
        <v>34</v>
      </c>
      <c r="F8" s="19">
        <v>0</v>
      </c>
      <c r="G8" s="19">
        <v>34</v>
      </c>
      <c r="H8" s="19">
        <v>0</v>
      </c>
      <c r="I8" s="19">
        <v>0</v>
      </c>
      <c r="J8" s="19">
        <v>0</v>
      </c>
      <c r="K8" s="19">
        <v>0</v>
      </c>
      <c r="L8" s="22">
        <v>251</v>
      </c>
      <c r="M8" s="19">
        <v>0</v>
      </c>
      <c r="N8" s="19">
        <v>251</v>
      </c>
      <c r="O8" s="19">
        <v>0</v>
      </c>
      <c r="P8" s="19">
        <v>251</v>
      </c>
      <c r="Q8" s="19">
        <v>0</v>
      </c>
      <c r="R8" s="19">
        <v>0</v>
      </c>
      <c r="S8" s="19">
        <v>0</v>
      </c>
      <c r="T8" s="19">
        <v>0</v>
      </c>
      <c r="U8" s="36">
        <v>7.38235294117647</v>
      </c>
    </row>
    <row r="9" s="1" customFormat="1" ht="22.15" customHeight="1" spans="1:21">
      <c r="A9" s="20" t="s">
        <v>59</v>
      </c>
      <c r="B9" s="21" t="s">
        <v>59</v>
      </c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37"/>
    </row>
    <row r="10" s="1" customFormat="1" ht="22.15" customHeight="1" spans="1:21">
      <c r="A10" s="23" t="s">
        <v>86</v>
      </c>
      <c r="B10" s="24"/>
      <c r="C10" s="22">
        <v>34</v>
      </c>
      <c r="D10" s="22">
        <v>0</v>
      </c>
      <c r="E10" s="25">
        <v>34</v>
      </c>
      <c r="F10" s="22">
        <v>0</v>
      </c>
      <c r="G10" s="25">
        <v>34</v>
      </c>
      <c r="H10" s="22">
        <v>0</v>
      </c>
      <c r="I10" s="25">
        <v>0</v>
      </c>
      <c r="J10" s="22">
        <v>0</v>
      </c>
      <c r="K10" s="25">
        <v>0</v>
      </c>
      <c r="L10" s="22">
        <v>251</v>
      </c>
      <c r="M10" s="22">
        <v>0</v>
      </c>
      <c r="N10" s="25">
        <v>251</v>
      </c>
      <c r="O10" s="22">
        <v>0</v>
      </c>
      <c r="P10" s="25">
        <v>251</v>
      </c>
      <c r="Q10" s="22">
        <v>0</v>
      </c>
      <c r="R10" s="25">
        <v>0</v>
      </c>
      <c r="S10" s="22">
        <v>0</v>
      </c>
      <c r="T10" s="25">
        <v>0</v>
      </c>
      <c r="U10" s="37">
        <v>7.38235294117647</v>
      </c>
    </row>
    <row r="11" s="1" customFormat="1" ht="22.15" customHeight="1" spans="1:21">
      <c r="A11" s="23" t="s">
        <v>35</v>
      </c>
      <c r="B11" s="24"/>
      <c r="C11" s="22"/>
      <c r="D11" s="26"/>
      <c r="E11" s="27"/>
      <c r="F11" s="28"/>
      <c r="G11" s="27"/>
      <c r="H11" s="28"/>
      <c r="I11" s="27"/>
      <c r="J11" s="28"/>
      <c r="K11" s="27"/>
      <c r="L11" s="35"/>
      <c r="M11" s="26"/>
      <c r="N11" s="27"/>
      <c r="O11" s="28"/>
      <c r="P11" s="27"/>
      <c r="Q11" s="28"/>
      <c r="R11" s="27"/>
      <c r="S11" s="28"/>
      <c r="T11" s="27"/>
      <c r="U11" s="38"/>
    </row>
    <row r="12" s="1" customFormat="1" ht="22.15" customHeight="1" spans="1:21">
      <c r="A12" s="23" t="s">
        <v>38</v>
      </c>
      <c r="B12" s="24"/>
      <c r="C12" s="22"/>
      <c r="D12" s="22"/>
      <c r="E12" s="19"/>
      <c r="F12" s="22"/>
      <c r="G12" s="19"/>
      <c r="H12" s="22"/>
      <c r="I12" s="19"/>
      <c r="J12" s="22"/>
      <c r="K12" s="19"/>
      <c r="L12" s="22"/>
      <c r="M12" s="22"/>
      <c r="N12" s="19"/>
      <c r="O12" s="22"/>
      <c r="P12" s="19"/>
      <c r="Q12" s="22"/>
      <c r="R12" s="19"/>
      <c r="S12" s="22"/>
      <c r="T12" s="19"/>
      <c r="U12" s="37"/>
    </row>
    <row r="13" s="1" customFormat="1" ht="22.15" customHeight="1" spans="1:21">
      <c r="A13" s="23" t="s">
        <v>39</v>
      </c>
      <c r="B13" s="24"/>
      <c r="C13" s="29">
        <v>15</v>
      </c>
      <c r="D13" s="29">
        <v>0</v>
      </c>
      <c r="E13" s="29">
        <v>15</v>
      </c>
      <c r="F13" s="30"/>
      <c r="G13" s="30">
        <v>15</v>
      </c>
      <c r="H13" s="30"/>
      <c r="I13" s="30"/>
      <c r="J13" s="30"/>
      <c r="K13" s="30"/>
      <c r="L13" s="30">
        <v>90</v>
      </c>
      <c r="M13" s="30">
        <v>0</v>
      </c>
      <c r="N13" s="30">
        <v>90</v>
      </c>
      <c r="O13" s="30"/>
      <c r="P13" s="30">
        <v>90</v>
      </c>
      <c r="Q13" s="30"/>
      <c r="R13" s="30"/>
      <c r="S13" s="30"/>
      <c r="T13" s="30"/>
      <c r="U13" s="39">
        <v>6</v>
      </c>
    </row>
    <row r="14" s="1" customFormat="1" ht="44.65" customHeight="1" spans="1:21">
      <c r="A14" s="23" t="s">
        <v>87</v>
      </c>
      <c r="B14" s="24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</row>
    <row r="15" s="1" customFormat="1" ht="13.5"/>
    <row r="16" s="1" customFormat="1" ht="13.5"/>
    <row r="17" s="1" customFormat="1" ht="13.5"/>
    <row r="18" s="1" customFormat="1" ht="13.5"/>
  </sheetData>
  <mergeCells count="22">
    <mergeCell ref="A2:U2"/>
    <mergeCell ref="A3:U3"/>
    <mergeCell ref="C4:K4"/>
    <mergeCell ref="L4:T4"/>
    <mergeCell ref="D5:E5"/>
    <mergeCell ref="F5:G5"/>
    <mergeCell ref="H5:I5"/>
    <mergeCell ref="J5:K5"/>
    <mergeCell ref="M5:N5"/>
    <mergeCell ref="O5:P5"/>
    <mergeCell ref="Q5:R5"/>
    <mergeCell ref="S5:T5"/>
    <mergeCell ref="A10:B10"/>
    <mergeCell ref="A11:B11"/>
    <mergeCell ref="A12:B12"/>
    <mergeCell ref="A13:B13"/>
    <mergeCell ref="A14:U14"/>
    <mergeCell ref="A4:A6"/>
    <mergeCell ref="B4:B6"/>
    <mergeCell ref="C5:C6"/>
    <mergeCell ref="L5:L6"/>
    <mergeCell ref="U4:U6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封皮</vt:lpstr>
      <vt:lpstr>目录</vt:lpstr>
      <vt:lpstr>2021年国有资本经营预算收支总表</vt:lpstr>
      <vt:lpstr>2021年国有资本经营收入预算表</vt:lpstr>
      <vt:lpstr>2021年国有资本经营支出预算表</vt:lpstr>
      <vt:lpstr>2021年本级国有资本经营支出预算表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2019-04-25T08:54:00Z</dcterms:created>
  <dcterms:modified xsi:type="dcterms:W3CDTF">2021-08-31T11:14:18Z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