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<sst xmlns="http://schemas.openxmlformats.org/spreadsheetml/2006/main" count="22" uniqueCount="20">
  <si>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</si>
  <si>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单位（签章）：阜康市交通运输局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</si>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</sst>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indexed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1" fillId="14" borderId="17" applyNumberFormat="0" applyAlignment="0" applyProtection="0">
      <alignment vertical="center"/>
    </xf>
    <xf numFmtId="0" fontId="23" fillId="17" borderId="20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J8" sqref="J8"/>
    </sheetView>
  </sheetViews>
  <sheetFormatPr defaultColWidth="9" defaultRowHeight="14.25" outlineLevelCol="7"/>
  <cols>
    <col min="1" max="1" width="20.875" style="2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33.125" style="2" customWidth="1"/>
    <col min="9" max="16384" width="9" style="2"/>
  </cols>
  <sheetData>
    <row r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8">
      <c r="A2" s="5" t="s">
        <v>1</v>
      </c>
      <c r="B2" s="6"/>
      <c r="C2" s="6"/>
      <c r="D2" s="6"/>
      <c r="E2" s="6"/>
      <c r="H2" s="7" t="s">
        <v>2</v>
      </c>
    </row>
    <row r="3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ht="24.95" customHeight="1" spans="1:8">
      <c r="A5" s="15" t="s">
        <v>9</v>
      </c>
      <c r="B5" s="16">
        <f>B6+B7+B8+B11</f>
        <v>5.59</v>
      </c>
      <c r="C5" s="16">
        <f>C6+C7+C8+C11</f>
        <v>5.59</v>
      </c>
      <c r="D5" s="16">
        <f>D6+D7+D8+D11</f>
        <v>4.9</v>
      </c>
      <c r="E5" s="16">
        <f>E6+E7+E8+E11</f>
        <v>4.9</v>
      </c>
      <c r="F5" s="17">
        <f t="shared" ref="F5:F11" si="0">IF(B5=D5,"与上年持平",IF(B5=0,D5/D5,(D5/B5-1)))</f>
        <v>-0.123434704830054</v>
      </c>
      <c r="G5" s="17">
        <f t="shared" ref="G5:G11" si="1">IF(C5=E5,"与上年持平",IF(C5=0,E5/E5,(E5/C5-1)))</f>
        <v>-0.123434704830054</v>
      </c>
      <c r="H5" s="18"/>
    </row>
    <row r="6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ht="24.95" customHeight="1" spans="1:8">
      <c r="A8" s="23" t="s">
        <v>12</v>
      </c>
      <c r="B8" s="27">
        <f>B9+B10</f>
        <v>5.59</v>
      </c>
      <c r="C8" s="27">
        <f>C9+C10</f>
        <v>5.59</v>
      </c>
      <c r="D8" s="27">
        <f>D9+D10</f>
        <v>4.9</v>
      </c>
      <c r="E8" s="27">
        <f>E9+E10</f>
        <v>4.9</v>
      </c>
      <c r="F8" s="25">
        <f t="shared" si="0"/>
        <v>-0.123434704830054</v>
      </c>
      <c r="G8" s="25">
        <f t="shared" si="1"/>
        <v>-0.123434704830054</v>
      </c>
      <c r="H8" s="26"/>
    </row>
    <row r="9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ht="24.95" customHeight="1" spans="1:8">
      <c r="A10" s="28" t="s">
        <v>14</v>
      </c>
      <c r="B10" s="24">
        <v>5.59</v>
      </c>
      <c r="C10" s="24">
        <v>5.59</v>
      </c>
      <c r="D10" s="24">
        <v>4.9</v>
      </c>
      <c r="E10" s="24">
        <v>4.9</v>
      </c>
      <c r="F10" s="25">
        <f t="shared" si="0"/>
        <v>-0.123434704830054</v>
      </c>
      <c r="G10" s="25">
        <f t="shared" si="1"/>
        <v>-0.123434704830054</v>
      </c>
      <c r="H10" s="26"/>
    </row>
    <row r="1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1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1" customFormat="1" ht="15" customHeight="1" spans="1:8">
      <c r="A13" s="1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1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1">
      <c r="A15" s="1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2024-03-27T02:27:00Z</dcterms:created>
  <dcterms:modified xsi:type="dcterms:W3CDTF">2024-07-09T08:44:14Z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144AB9170A6248C4A04EF1165DAE71B5_11</vt:lpwstr>
  </property>
  <property fmtid="{D5CDD505-2E9C-101B-9397-08002B2CF9AE}" pid="3" name="KSOProductBuildVer">
    <vt:lpwstr>2052-11.8.2.8555</vt:lpwstr>
  </property>
</Properties>
</file>