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<sst xmlns="http://schemas.openxmlformats.org/spreadsheetml/2006/main" count="22" uniqueCount="20">
  <si>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</si>
  <si>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单位（签章）：新疆阜康产业园管理委员会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</si>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</sst>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17" borderId="21" applyNumberFormat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27" fillId="18" borderId="22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16" sqref="F16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33.1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1.24</v>
      </c>
      <c r="C5" s="16">
        <f>C6+C7+C8+C11</f>
        <v>1.24</v>
      </c>
      <c r="D5" s="16">
        <f>D6+D7+D8+D11</f>
        <v>0.61</v>
      </c>
      <c r="E5" s="16">
        <f>E6+E7+E8+E11</f>
        <v>0.61</v>
      </c>
      <c r="F5" s="17">
        <f t="shared" ref="F5:F11" si="0">IF(B5=D5,"与上年持平",IF(B5=0,D5/D5,(D5/B5-1)))</f>
        <v>-0.508064516129032</v>
      </c>
      <c r="G5" s="17">
        <f t="shared" ref="G5:G11" si="1">IF(C5=E5,"与上年持平",IF(C5=0,E5/E5,(E5/C5-1)))</f>
        <v>-0.508064516129032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1.24</v>
      </c>
      <c r="C8" s="27">
        <f>C9+C10</f>
        <v>1.24</v>
      </c>
      <c r="D8" s="27">
        <f>D9+D10</f>
        <v>0.61</v>
      </c>
      <c r="E8" s="27">
        <f>E9+E10</f>
        <v>0.61</v>
      </c>
      <c r="F8" s="25">
        <f t="shared" si="0"/>
        <v>-0.508064516129032</v>
      </c>
      <c r="G8" s="25">
        <f t="shared" si="1"/>
        <v>-0.508064516129032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1.24</v>
      </c>
      <c r="C10" s="24">
        <v>1.24</v>
      </c>
      <c r="D10" s="24">
        <v>0.61</v>
      </c>
      <c r="E10" s="24">
        <v>0.61</v>
      </c>
      <c r="F10" s="25">
        <f t="shared" si="0"/>
        <v>-0.508064516129032</v>
      </c>
      <c r="G10" s="25">
        <f t="shared" si="1"/>
        <v>-0.508064516129032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2024-03-27T02:27:00Z</dcterms:created>
  <dcterms:modified xsi:type="dcterms:W3CDTF">2024-07-10T02:29:04Z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144AB9170A6248C4A04EF1165DAE71B5_11</vt:lpwstr>
  </property>
  <property fmtid="{D5CDD505-2E9C-101B-9397-08002B2CF9AE}" pid="3" name="KSOProductBuildVer">
    <vt:lpwstr>2052-11.8.2.8555</vt:lpwstr>
  </property>
</Properties>
</file>