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2024年第一季度" sheetId="1" r:id="rId1"/>
  </sheets>
  <calcPr calcId="144525"/>
</workbook>
</file>

<file path=xl/sharedStrings.xml><?xml version="1.0" encoding="utf-8"?>
<sst xmlns="http://schemas.openxmlformats.org/spreadsheetml/2006/main" count="23" uniqueCount="21">
  <si>
    <t>各部门执行“约法三章”三公经费情况统计表</t>
  </si>
  <si>
    <t>单位（签章）：</t>
  </si>
  <si>
    <t xml:space="preserve"> 单位：万元（保留两位小数）</t>
  </si>
  <si>
    <t>项目</t>
  </si>
  <si>
    <t>上年同期</t>
  </si>
  <si>
    <t>1-6月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</si>
  <si>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</si>
  <si>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</si>
  <si>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</si>
  <si>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</si>
  <si>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</si>
  <si>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</si>
  <si>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</si>
  <si>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</si>
  <si>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</si>
  <si>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车辆保险费比去增加了0.11万元</t>
  </si>
  <si>
    <t>4.公务接待费</t>
  </si>
  <si>
    <t>说明：1、根据自治州党委、政府工作安排，请按要求报送你单位2024年1-3月有关数据。请认真填列，确保数据真实、准确。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</si>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</sst>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1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2" borderId="21" applyNumberFormat="0" applyFont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27" fillId="4" borderId="16" applyNumberFormat="0" applyAlignment="0" applyProtection="0">
      <alignment vertical="center"/>
    </xf>
    <xf numFmtId="0" fontId="24" fillId="17" borderId="22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Alignment="1" applyProtection="1">
      <alignment horizontal="left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8" xfId="0" applyNumberFormat="1" applyFont="1" applyFill="1" applyBorder="1" applyAlignment="1">
      <alignment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1" xfId="0" applyNumberFormat="1" applyFont="1" applyFill="1" applyBorder="1" applyAlignment="1">
      <alignment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horizontal="center"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4" xfId="0" applyNumberFormat="1" applyFont="1" applyFill="1" applyBorder="1" applyAlignment="1">
      <alignment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D3" sqref="D3:D4"/>
    </sheetView>
  </sheetViews>
  <sheetFormatPr defaultColWidth="9" defaultRowHeight="14.25" outlineLevelCol="7"/>
  <cols>
    <col min="1" max="1" width="25.5" style="1" customWidth="1"/>
    <col min="2" max="7" width="10.62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B8+B11+B6</f>
        <v>2.02</v>
      </c>
      <c r="C5" s="16">
        <f>C8+C11+C6</f>
        <v>2.02</v>
      </c>
      <c r="D5" s="16">
        <f>D8+D11+D6</f>
        <v>3.68</v>
      </c>
      <c r="E5" s="16">
        <f>E8+E11+E6</f>
        <v>3.68</v>
      </c>
      <c r="F5" s="17">
        <f t="shared" ref="F5:F11" si="0">IF(B5=D5,"与上年持平",IF(B5=0,D5/D5,(D5/B5-1)))</f>
        <v>0.821782178217822</v>
      </c>
      <c r="G5" s="17">
        <f t="shared" ref="G5:G11" si="1">IF(C5=E5,"与上年持平",IF(C5=0,E5/E5,(E5/C5-1)))</f>
        <v>0.821782178217822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B10</f>
        <v>2.02</v>
      </c>
      <c r="C8" s="27">
        <f>C10</f>
        <v>2.02</v>
      </c>
      <c r="D8" s="27">
        <f>D10</f>
        <v>3.53</v>
      </c>
      <c r="E8" s="27">
        <f>E10</f>
        <v>3.53</v>
      </c>
      <c r="F8" s="25">
        <f t="shared" si="0"/>
        <v>0.747524752475248</v>
      </c>
      <c r="G8" s="25">
        <f t="shared" si="1"/>
        <v>0.747524752475248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2.02</v>
      </c>
      <c r="C10" s="24">
        <v>2.02</v>
      </c>
      <c r="D10" s="24">
        <v>3.53</v>
      </c>
      <c r="E10" s="24">
        <v>3.53</v>
      </c>
      <c r="F10" s="25">
        <f t="shared" si="0"/>
        <v>0.747524752475248</v>
      </c>
      <c r="G10" s="25">
        <f t="shared" si="1"/>
        <v>0.747524752475248</v>
      </c>
      <c r="H10" s="26" t="s">
        <v>15</v>
      </c>
    </row>
    <row r="11" s="1" customFormat="1" ht="24.95" customHeight="1" spans="1:8">
      <c r="A11" s="29" t="s">
        <v>16</v>
      </c>
      <c r="B11" s="30"/>
      <c r="C11" s="30"/>
      <c r="D11" s="30">
        <v>0.15</v>
      </c>
      <c r="E11" s="30">
        <v>0.15</v>
      </c>
      <c r="F11" s="31">
        <f t="shared" si="0"/>
        <v>1</v>
      </c>
      <c r="G11" s="31">
        <f t="shared" si="1"/>
        <v>1</v>
      </c>
      <c r="H11" s="32"/>
    </row>
    <row r="12" s="2" customFormat="1" ht="15" customHeight="1" spans="1:8">
      <c r="A12" s="33" t="s">
        <v>17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18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19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20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2024年第一季度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2024-04-15T03:34:00Z</dcterms:created>
  <dcterms:modified xsi:type="dcterms:W3CDTF">2024-07-16T10:21:31Z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