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<sst xmlns="http://schemas.openxmlformats.org/spreadsheetml/2006/main" count="22" uniqueCount="20">
  <si>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</si>
  <si>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单位（签章）：网信办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</si>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</sst>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18" borderId="22" applyNumberFormat="0" applyAlignment="0" applyProtection="0">
      <alignment vertical="center"/>
    </xf>
    <xf numFmtId="0" fontId="26" fillId="18" borderId="17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9" sqref="H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0.31</v>
      </c>
      <c r="C5" s="16">
        <f>C8+C11+C6</f>
        <v>0.31</v>
      </c>
      <c r="D5" s="16">
        <f>D8+D11+D6</f>
        <v>0.36</v>
      </c>
      <c r="E5" s="16">
        <f>E8+E11+E6</f>
        <v>0.36</v>
      </c>
      <c r="F5" s="17">
        <f t="shared" ref="F5:F11" si="0">IF(B5=D5,"与上年持平",IF(B5=0,D5/D5,(D5/B5-1)))</f>
        <v>0.161290322580645</v>
      </c>
      <c r="G5" s="17">
        <f t="shared" ref="G5:G11" si="1">IF(C5=E5,"与上年持平",IF(C5=0,E5/E5,(E5/C5-1)))</f>
        <v>0.161290322580645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0.31</v>
      </c>
      <c r="C8" s="27">
        <f>C10</f>
        <v>0.31</v>
      </c>
      <c r="D8" s="27">
        <f>D10</f>
        <v>0.36</v>
      </c>
      <c r="E8" s="27">
        <f>E10</f>
        <v>0.36</v>
      </c>
      <c r="F8" s="25">
        <f t="shared" si="0"/>
        <v>0.161290322580645</v>
      </c>
      <c r="G8" s="25">
        <f t="shared" si="1"/>
        <v>0.161290322580645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9">
        <v>0.31</v>
      </c>
      <c r="C10" s="29">
        <v>0.31</v>
      </c>
      <c r="D10" s="29">
        <v>0.36</v>
      </c>
      <c r="E10" s="29">
        <v>0.36</v>
      </c>
      <c r="F10" s="25">
        <f t="shared" si="0"/>
        <v>0.161290322580645</v>
      </c>
      <c r="G10" s="25">
        <f t="shared" si="1"/>
        <v>0.161290322580645</v>
      </c>
      <c r="H10" s="26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2024-04-15T10:20:00Z</dcterms:created>
  <dcterms:modified xsi:type="dcterms:W3CDTF">2024-07-10T11:01:26Z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