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<sst xmlns="http://schemas.openxmlformats.org/spreadsheetml/2006/main" count="22" uniqueCount="20">
  <si>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</si>
  <si>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单位（签章）：阜康市人民代表大会常务委员会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</si>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</sst>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8" sqref="I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40.09</v>
      </c>
      <c r="C5" s="16">
        <f>C8+C11+C6</f>
        <v>40.09</v>
      </c>
      <c r="D5" s="16">
        <f>D8+D11+D6</f>
        <v>24.65</v>
      </c>
      <c r="E5" s="16">
        <f>E8+E11+E6</f>
        <v>24.65</v>
      </c>
      <c r="F5" s="17">
        <f t="shared" ref="F5:F11" si="0">IF(B5=D5,"与上年持平",IF(B5=0,D5/D5,(D5/B5-1)))</f>
        <v>-0.385133449738089</v>
      </c>
      <c r="G5" s="17">
        <f t="shared" ref="G5:G11" si="1">IF(C5=E5,"与上年持平",IF(C5=0,E5/E5,(E5/C5-1)))</f>
        <v>-0.385133449738089</v>
      </c>
      <c r="H5" s="18"/>
    </row>
    <row r="6" s="1" customFormat="1" ht="24.95" customHeight="1" spans="1:8">
      <c r="A6" s="19" t="s">
        <v>10</v>
      </c>
      <c r="B6" s="20">
        <v>31.83</v>
      </c>
      <c r="C6" s="20">
        <v>31.83</v>
      </c>
      <c r="D6" s="20">
        <v>23.18</v>
      </c>
      <c r="E6" s="20">
        <v>23.18</v>
      </c>
      <c r="F6" s="21">
        <f t="shared" si="0"/>
        <v>-0.271756204838203</v>
      </c>
      <c r="G6" s="21">
        <f t="shared" si="1"/>
        <v>-0.271756204838203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8.26</v>
      </c>
      <c r="C8" s="27">
        <v>8.26</v>
      </c>
      <c r="D8" s="27">
        <f>D10</f>
        <v>1.47</v>
      </c>
      <c r="E8" s="27">
        <f>E10</f>
        <v>1.47</v>
      </c>
      <c r="F8" s="25">
        <f t="shared" si="0"/>
        <v>-0.822033898305085</v>
      </c>
      <c r="G8" s="25">
        <f t="shared" si="1"/>
        <v>-0.822033898305085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8.26</v>
      </c>
      <c r="C10" s="24">
        <v>8.26</v>
      </c>
      <c r="D10" s="24">
        <v>1.47</v>
      </c>
      <c r="E10" s="24">
        <v>1.47</v>
      </c>
      <c r="F10" s="25">
        <f t="shared" si="0"/>
        <v>-0.822033898305085</v>
      </c>
      <c r="G10" s="25">
        <f t="shared" si="1"/>
        <v>-0.822033898305085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