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<sst xmlns="http://schemas.openxmlformats.org/spreadsheetml/2006/main" count="22" uniqueCount="20">
  <si>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</si>
  <si>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单位（签章）：阜康市融媒体中心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</si>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</sst>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9" sqref="B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1.72</v>
      </c>
      <c r="C5" s="16">
        <f>C6+C7+C8+C11</f>
        <v>1.72</v>
      </c>
      <c r="D5" s="16">
        <f>D6+D7+D8+D11</f>
        <v>1.79</v>
      </c>
      <c r="E5" s="16">
        <f>E6+E7+E8+E11</f>
        <v>1.79</v>
      </c>
      <c r="F5" s="17">
        <f t="shared" ref="F5:F11" si="0">IF(B5=D5,"与上年持平",IF(B5=0,D5/D5,(D5/B5-1)))</f>
        <v>0.0406976744186047</v>
      </c>
      <c r="G5" s="17">
        <f t="shared" ref="G5:G11" si="1">IF(C5=E5,"与上年持平",IF(C5=0,E5/E5,(E5/C5-1)))</f>
        <v>0.0406976744186047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1.72</v>
      </c>
      <c r="C8" s="27">
        <f>SUM(C9:C10)</f>
        <v>1.72</v>
      </c>
      <c r="D8" s="27">
        <f>SUM(D9:D10)</f>
        <v>1.79</v>
      </c>
      <c r="E8" s="27">
        <f>SUM(E9:E10)</f>
        <v>1.79</v>
      </c>
      <c r="F8" s="25">
        <f t="shared" si="0"/>
        <v>0.0406976744186047</v>
      </c>
      <c r="G8" s="25">
        <f t="shared" si="1"/>
        <v>0.0406976744186047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1.72</v>
      </c>
      <c r="C10" s="24">
        <v>1.72</v>
      </c>
      <c r="D10" s="24">
        <v>1.79</v>
      </c>
      <c r="E10" s="24">
        <v>1.79</v>
      </c>
      <c r="F10" s="25">
        <f t="shared" si="0"/>
        <v>0.0406976744186047</v>
      </c>
      <c r="G10" s="25">
        <f t="shared" si="1"/>
        <v>0.0406976744186047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朱珠</cp:lastModifiedBy>
  <dcterms:created xsi:type="dcterms:W3CDTF">2023-07-05T09:43:00Z</dcterms:created>
  <dcterms:modified xsi:type="dcterms:W3CDTF">2023-10-14T10:09:53Z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35DA32EDAA95417FA558C9F4BA1041DC_12</vt:lpwstr>
  </property>
</Properties>
</file>