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<sst xmlns="http://schemas.openxmlformats.org/spreadsheetml/2006/main" count="22" uniqueCount="20">
  <si>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</si>
  <si>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单位（签章）：阜康市职业中等专业学校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</si>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</sst>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25" fillId="16" borderId="2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10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9" sqref="D9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1.906</v>
      </c>
      <c r="C5" s="16">
        <f>C6+C7+C8+C11</f>
        <v>1.906</v>
      </c>
      <c r="D5" s="16">
        <f>D6+D7+D8+D11</f>
        <v>1.25</v>
      </c>
      <c r="E5" s="16">
        <f>E6+E7+E8+E11</f>
        <v>1.25</v>
      </c>
      <c r="F5" s="17">
        <f t="shared" ref="F5:F11" si="0">IF(B5=D5,"与上年持平",IF(B5=0,D5/D5,(D5/B5-1)))</f>
        <v>-0.344176285414481</v>
      </c>
      <c r="G5" s="17">
        <f t="shared" ref="G5:G11" si="1">IF(C5=E5,"与上年持平",IF(C5=0,E5/E5,(E5/C5-1)))</f>
        <v>-0.344176285414481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1.906</v>
      </c>
      <c r="C8" s="16">
        <v>1.906</v>
      </c>
      <c r="D8" s="16">
        <v>1.25</v>
      </c>
      <c r="E8" s="16">
        <v>1.25</v>
      </c>
      <c r="F8" s="25">
        <f t="shared" si="0"/>
        <v>-0.344176285414481</v>
      </c>
      <c r="G8" s="25">
        <f t="shared" si="1"/>
        <v>-0.344176285414481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1.906</v>
      </c>
      <c r="C10" s="24">
        <v>1.906</v>
      </c>
      <c r="D10" s="29">
        <v>1.25</v>
      </c>
      <c r="E10" s="30">
        <v>1.25</v>
      </c>
      <c r="F10" s="25">
        <f t="shared" si="0"/>
        <v>-0.344176285414481</v>
      </c>
      <c r="G10" s="25">
        <f t="shared" si="1"/>
        <v>-0.344176285414481</v>
      </c>
      <c r="H10" s="26"/>
    </row>
    <row r="11" s="1" customFormat="1" ht="24.95" customHeight="1" spans="1:8">
      <c r="A11" s="31" t="s">
        <v>15</v>
      </c>
      <c r="B11" s="32"/>
      <c r="C11" s="32"/>
      <c r="D11" s="32"/>
      <c r="E11" s="32"/>
      <c r="F11" s="33" t="str">
        <f t="shared" si="0"/>
        <v>与上年持平</v>
      </c>
      <c r="G11" s="33" t="str">
        <f t="shared" si="1"/>
        <v>与上年持平</v>
      </c>
      <c r="H11" s="34"/>
    </row>
    <row r="12" s="2" customFormat="1" ht="15" customHeight="1" spans="1:8">
      <c r="A12" s="35" t="s">
        <v>16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17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18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2023-11-01T12:52:53Z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3E05C333B37E4796B7CA176F2E7A2B1C_12</vt:lpwstr>
  </property>
</Properties>
</file>