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<sst xmlns="http://schemas.openxmlformats.org/spreadsheetml/2006/main" count="22" uniqueCount="20">
  <si>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</si>
  <si>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单位（签章）：阜康市第一小学单位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</si>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</sst>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4" borderId="24" applyNumberFormat="0" applyAlignment="0" applyProtection="0">
      <alignment vertical="center"/>
    </xf>
    <xf numFmtId="0" fontId="22" fillId="24" borderId="18" applyNumberFormat="0" applyAlignment="0" applyProtection="0">
      <alignment vertical="center"/>
    </xf>
    <xf numFmtId="0" fontId="24" fillId="27" borderId="23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3" fillId="2" borderId="6" xfId="0" applyNumberFormat="1" applyFont="1" applyFill="1" applyBorder="1" applyAlignment="1">
      <alignment vertical="center" wrapText="1" shrinkToFit="1"/>
    </xf>
    <xf numFmtId="176" fontId="7" fillId="2" borderId="7" xfId="0" applyNumberFormat="1" applyFont="1" applyFill="1" applyBorder="1" applyAlignment="1">
      <alignment horizontal="center" vertical="center" wrapText="1" shrinkToFit="1"/>
    </xf>
    <xf numFmtId="10" fontId="3" fillId="2" borderId="7" xfId="0" applyNumberFormat="1" applyFont="1" applyFill="1" applyBorder="1" applyAlignment="1">
      <alignment vertical="center" wrapText="1" shrinkToFit="1"/>
    </xf>
    <xf numFmtId="0" fontId="9" fillId="0" borderId="8" xfId="0" applyNumberFormat="1" applyFont="1" applyFill="1" applyBorder="1" applyAlignment="1" applyProtection="1">
      <alignment vertical="center" wrapText="1" shrinkToFit="1"/>
      <protection locked="0"/>
    </xf>
    <xf numFmtId="176" fontId="3" fillId="0" borderId="9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 applyProtection="1">
      <alignment vertical="center" wrapText="1" shrinkToFit="1"/>
      <protection locked="0"/>
    </xf>
    <xf numFmtId="10" fontId="3" fillId="2" borderId="10" xfId="0" applyNumberFormat="1" applyFont="1" applyFill="1" applyBorder="1" applyAlignment="1">
      <alignment vertical="center" wrapText="1" shrinkToFit="1"/>
    </xf>
    <xf numFmtId="0" fontId="9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6" xfId="0" applyNumberFormat="1" applyFont="1" applyFill="1" applyBorder="1" applyAlignment="1" applyProtection="1">
      <alignment vertical="center" wrapText="1" shrinkToFit="1"/>
      <protection locked="0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5" fillId="0" borderId="12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0" sqref="E10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v>0.78</v>
      </c>
      <c r="C5" s="16">
        <v>0.78</v>
      </c>
      <c r="D5" s="17">
        <f>D6+D7+D8+D11</f>
        <v>0.49</v>
      </c>
      <c r="E5" s="17">
        <f>E6+E7+E8+E11</f>
        <v>0.49</v>
      </c>
      <c r="F5" s="18">
        <f t="shared" ref="F5:F11" si="0">IF(B5=D5,"与上年持平",IF(B5=0,D5/D5,(D5/B5-1)))</f>
        <v>-0.371794871794872</v>
      </c>
      <c r="G5" s="18">
        <f t="shared" ref="G5:G11" si="1">IF(C5=E5,"与上年持平",IF(C5=0,E5/E5,(E5/C5-1)))</f>
        <v>-0.371794871794872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16">
        <v>0.78</v>
      </c>
      <c r="C8" s="16">
        <v>0.78</v>
      </c>
      <c r="D8" s="16">
        <v>0.49</v>
      </c>
      <c r="E8" s="16">
        <v>0.49</v>
      </c>
      <c r="F8" s="26">
        <f t="shared" si="0"/>
        <v>-0.371794871794872</v>
      </c>
      <c r="G8" s="26">
        <f t="shared" si="1"/>
        <v>-0.371794871794872</v>
      </c>
      <c r="H8" s="27"/>
    </row>
    <row r="9" s="1" customFormat="1" ht="24.95" customHeight="1" spans="1:8">
      <c r="A9" s="28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8" t="s">
        <v>14</v>
      </c>
      <c r="B10" s="16">
        <v>0.78</v>
      </c>
      <c r="C10" s="16">
        <v>0.78</v>
      </c>
      <c r="D10" s="16">
        <v>0.49</v>
      </c>
      <c r="E10" s="16">
        <v>0.49</v>
      </c>
      <c r="F10" s="26">
        <f t="shared" si="0"/>
        <v>-0.371794871794872</v>
      </c>
      <c r="G10" s="26">
        <f t="shared" si="1"/>
        <v>-0.371794871794872</v>
      </c>
      <c r="H10" s="27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2023-10-16T05:19:29Z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9712BD05DCFC45FEB2FF3F967BA51D90_13</vt:lpwstr>
  </property>
</Properties>
</file>