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<sst xmlns="http://schemas.openxmlformats.org/spreadsheetml/2006/main" count="22" uniqueCount="20">
  <si>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</si>
  <si>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单位（签章）：中共阜康市委员会办公室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</si>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</sst>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4" borderId="20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25" fillId="24" borderId="24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6" sqref="E1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35.76</v>
      </c>
      <c r="C5" s="16">
        <f>C6+C7+C8+C11</f>
        <v>35.76</v>
      </c>
      <c r="D5" s="16">
        <f>D6+D7+D8+D11</f>
        <v>5.21</v>
      </c>
      <c r="E5" s="16">
        <f>E6+E7+E8+E11</f>
        <v>5.21</v>
      </c>
      <c r="F5" s="17">
        <f t="shared" ref="F5:F11" si="0">IF(B5=D5,"与上年持平",IF(B5=0,D5/D5,(D5/B5-1)))</f>
        <v>-0.854306487695749</v>
      </c>
      <c r="G5" s="17">
        <f t="shared" ref="G5:G11" si="1">IF(C5=E5,"与上年持平",IF(C5=0,E5/E5,(E5/C5-1)))</f>
        <v>-0.854306487695749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18.76</v>
      </c>
      <c r="C8" s="27">
        <f>SUM(C9:C10)</f>
        <v>18.76</v>
      </c>
      <c r="D8" s="27">
        <f>SUM(D9:D10)</f>
        <v>5.21</v>
      </c>
      <c r="E8" s="27">
        <f>SUM(E9:E10)</f>
        <v>5.21</v>
      </c>
      <c r="F8" s="25">
        <f t="shared" si="0"/>
        <v>-0.72228144989339</v>
      </c>
      <c r="G8" s="25">
        <f t="shared" si="1"/>
        <v>-0.72228144989339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18.76</v>
      </c>
      <c r="C10" s="24">
        <v>18.76</v>
      </c>
      <c r="D10" s="24">
        <v>5.21</v>
      </c>
      <c r="E10" s="24">
        <v>5.21</v>
      </c>
      <c r="F10" s="25">
        <f t="shared" si="0"/>
        <v>-0.72228144989339</v>
      </c>
      <c r="G10" s="25">
        <f t="shared" si="1"/>
        <v>-0.72228144989339</v>
      </c>
      <c r="H10" s="26"/>
    </row>
    <row r="11" s="1" customFormat="1" ht="24.95" customHeight="1" spans="1:8">
      <c r="A11" s="29" t="s">
        <v>15</v>
      </c>
      <c r="B11" s="30">
        <v>17</v>
      </c>
      <c r="C11" s="30">
        <v>17</v>
      </c>
      <c r="D11" s="30">
        <v>0</v>
      </c>
      <c r="E11" s="30">
        <v>0</v>
      </c>
      <c r="F11" s="31">
        <f t="shared" si="0"/>
        <v>-1</v>
      </c>
      <c r="G11" s="31">
        <f t="shared" si="1"/>
        <v>-1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2023-11-01T13:10:19Z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