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<sst xmlns="http://schemas.openxmlformats.org/spreadsheetml/2006/main" count="23" uniqueCount="21">
  <si>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</si>
  <si>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单位（签章）：阜康市委编办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</si>
  <si>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</si>
  <si>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</si>
  <si>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</si>
  <si>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</si>
  <si>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</si>
  <si>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</si>
  <si>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</si>
  <si>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</si>
  <si>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</si>
  <si>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</si>
  <si>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</si>
  <si>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</si>
  <si>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</si>
  <si>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</si>
  <si>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说明：1、根据自治州党委、政府工作安排，请按要求报送你单位2020年1-X月有关数据。请认真填列，确保数据真实、准确。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</si>
  <si>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</si>
  <si>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</si>
  <si>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</si>
  <si>
    <t xml:space="preserve"> 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</si>
</sst>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6" fillId="3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20" applyNumberFormat="0" applyFont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4" fillId="0" borderId="18" applyNumberFormat="0" applyFill="0" applyAlignment="0" applyProtection="0">
      <alignment vertical="center"/>
    </xf>
    <xf numFmtId="0" fontId="12" fillId="0" borderId="18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15" fillId="0" borderId="21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23" fillId="15" borderId="22" applyNumberFormat="0" applyAlignment="0" applyProtection="0">
      <alignment vertical="center"/>
    </xf>
    <xf numFmtId="0" fontId="21" fillId="15" borderId="19" applyNumberFormat="0" applyAlignment="0" applyProtection="0">
      <alignment vertical="center"/>
    </xf>
    <xf numFmtId="0" fontId="27" fillId="24" borderId="23" applyNumberFormat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8" fillId="27" borderId="0" applyNumberFormat="0" applyBorder="0" applyAlignment="0" applyProtection="0">
      <alignment vertical="center"/>
    </xf>
    <xf numFmtId="0" fontId="11" fillId="0" borderId="17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5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vertical="center" wrapText="1" shrinkToFit="1"/>
      <protection locked="0"/>
    </xf>
    <xf numFmtId="10" fontId="3" fillId="2" borderId="8" xfId="0" applyNumberFormat="1" applyFont="1" applyFill="1" applyBorder="1" applyAlignment="1">
      <alignment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vertical="center" wrapText="1" shrinkToFit="1"/>
      <protection locked="0"/>
    </xf>
    <xf numFmtId="10" fontId="3" fillId="2" borderId="11" xfId="0" applyNumberFormat="1" applyFont="1" applyFill="1" applyBorder="1" applyAlignment="1">
      <alignment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4" xfId="0" applyNumberFormat="1" applyFont="1" applyFill="1" applyBorder="1" applyAlignment="1" applyProtection="1">
      <alignment vertical="center" wrapText="1" shrinkToFit="1"/>
      <protection locked="0"/>
    </xf>
    <xf numFmtId="10" fontId="3" fillId="2" borderId="14" xfId="0" applyNumberFormat="1" applyFont="1" applyFill="1" applyBorder="1" applyAlignment="1">
      <alignment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C20" sqref="C20"/>
    </sheetView>
  </sheetViews>
  <sheetFormatPr defaultColWidth="9" defaultRowHeight="14.25" outlineLevelCol="7"/>
  <cols>
    <col min="1" max="1" width="25.5" style="1" customWidth="1"/>
    <col min="2" max="7" width="10.625" style="3" customWidth="1"/>
    <col min="8" max="8" width="19.125" style="1" customWidth="1"/>
    <col min="9" max="256" width="9" style="1" customWidth="1"/>
    <col min="257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1.07</v>
      </c>
      <c r="C5" s="16">
        <f>C6+C7+C8+C11</f>
        <v>1.07</v>
      </c>
      <c r="D5" s="16">
        <f>D6+D7+D8+D11</f>
        <v>0.59</v>
      </c>
      <c r="E5" s="16">
        <f>E6+E7+E8+E11</f>
        <v>0.59</v>
      </c>
      <c r="F5" s="17">
        <f t="shared" ref="F5:F11" si="0">IF(B5=D5,"与上年持平",IF(B5=0,D5/D5,(D5/B5-1)))</f>
        <v>-0.448598130841122</v>
      </c>
      <c r="G5" s="17">
        <f t="shared" ref="G5:G11" si="1">IF(C5=E5,"与上年持平",IF(C5=0,E5/E5,(E5/C5-1)))</f>
        <v>-0.448598130841122</v>
      </c>
      <c r="H5" s="18"/>
    </row>
    <row r="6" s="1" customFormat="1" ht="24.95" customHeight="1" spans="1:8">
      <c r="A6" s="19" t="s">
        <v>10</v>
      </c>
      <c r="B6" s="20">
        <v>0</v>
      </c>
      <c r="C6" s="20">
        <v>0</v>
      </c>
      <c r="D6" s="20">
        <v>0</v>
      </c>
      <c r="E6" s="20">
        <v>0</v>
      </c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>
        <v>0</v>
      </c>
      <c r="C7" s="24">
        <v>0</v>
      </c>
      <c r="D7" s="24">
        <v>0</v>
      </c>
      <c r="E7" s="24">
        <v>0</v>
      </c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SUM(B9:B10)</f>
        <v>0.97</v>
      </c>
      <c r="C8" s="27">
        <f>SUM(C9:C10)</f>
        <v>0.97</v>
      </c>
      <c r="D8" s="27">
        <f>SUM(D9:D10)</f>
        <v>0.3</v>
      </c>
      <c r="E8" s="27">
        <f>SUM(E9:E10)</f>
        <v>0.3</v>
      </c>
      <c r="F8" s="25">
        <f t="shared" si="0"/>
        <v>-0.690721649484536</v>
      </c>
      <c r="G8" s="25">
        <f t="shared" si="1"/>
        <v>-0.690721649484536</v>
      </c>
      <c r="H8" s="26"/>
    </row>
    <row r="9" s="1" customFormat="1" ht="24.95" customHeight="1" spans="1:8">
      <c r="A9" s="28" t="s">
        <v>13</v>
      </c>
      <c r="B9" s="24">
        <v>0</v>
      </c>
      <c r="C9" s="24">
        <v>0</v>
      </c>
      <c r="D9" s="24">
        <v>0</v>
      </c>
      <c r="E9" s="24">
        <v>0</v>
      </c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0.97</v>
      </c>
      <c r="C10" s="24">
        <v>0.97</v>
      </c>
      <c r="D10" s="24">
        <v>0.3</v>
      </c>
      <c r="E10" s="24">
        <v>0.3</v>
      </c>
      <c r="F10" s="25">
        <f t="shared" si="0"/>
        <v>-0.690721649484536</v>
      </c>
      <c r="G10" s="25">
        <f t="shared" si="1"/>
        <v>-0.690721649484536</v>
      </c>
      <c r="H10" s="26"/>
    </row>
    <row r="11" s="1" customFormat="1" ht="24.95" customHeight="1" spans="1:8">
      <c r="A11" s="29" t="s">
        <v>15</v>
      </c>
      <c r="B11" s="30">
        <v>0.1</v>
      </c>
      <c r="C11" s="30">
        <v>0.1</v>
      </c>
      <c r="D11" s="31">
        <v>0.29</v>
      </c>
      <c r="E11" s="31">
        <v>0.29</v>
      </c>
      <c r="F11" s="32">
        <f t="shared" si="0"/>
        <v>1.9</v>
      </c>
      <c r="G11" s="32">
        <f t="shared" si="1"/>
        <v>1.9</v>
      </c>
      <c r="H11" s="33"/>
    </row>
    <row r="12" s="2" customFormat="1" ht="15" customHeight="1" spans="1:8">
      <c r="A12" s="34" t="s">
        <v>16</v>
      </c>
      <c r="B12" s="35"/>
      <c r="C12" s="35"/>
      <c r="D12" s="35"/>
      <c r="E12" s="35"/>
      <c r="F12" s="35"/>
      <c r="G12" s="35"/>
      <c r="H12" s="35"/>
    </row>
    <row r="13" s="2" customFormat="1" ht="15" customHeight="1" spans="1:8">
      <c r="A13" s="2" t="s">
        <v>17</v>
      </c>
      <c r="B13" s="36"/>
      <c r="C13" s="36"/>
      <c r="D13" s="36"/>
      <c r="E13" s="36"/>
      <c r="F13" s="36"/>
      <c r="G13" s="36"/>
      <c r="H13" s="36"/>
    </row>
    <row r="14" s="2" customFormat="1" ht="15" customHeight="1" spans="1:8">
      <c r="A14" s="2" t="s">
        <v>18</v>
      </c>
      <c r="B14" s="36"/>
      <c r="C14" s="36"/>
      <c r="D14" s="36"/>
      <c r="E14" s="36"/>
      <c r="F14" s="36"/>
      <c r="G14" s="36"/>
      <c r="H14" s="36"/>
    </row>
    <row r="15" s="2" customFormat="1" ht="15" customHeight="1" spans="1:6">
      <c r="A15" s="2" t="s">
        <v>19</v>
      </c>
      <c r="F15" s="2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Administrator</cp:lastModifiedBy>
  <dcterms:created xsi:type="dcterms:W3CDTF">2023-07-05T10:44:00Z</dcterms:created>
  <dcterms:modified xsi:type="dcterms:W3CDTF">2023-11-02T11:13:13Z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