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<sst xmlns="http://schemas.openxmlformats.org/spreadsheetml/2006/main" count="23" uniqueCount="21">
  <si>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</si>
  <si>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单位（签章）：阜康市自然资源局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</si>
  <si>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</si>
  <si>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</si>
  <si>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</si>
  <si>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</si>
  <si>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</si>
  <si>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</si>
  <si>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</si>
  <si>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</si>
  <si>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</si>
  <si>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</si>
  <si>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</si>
  <si>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提前支付车辆保险费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</si>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</sst>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center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0" fontId="5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5" sqref="J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8.67</v>
      </c>
      <c r="C5" s="16">
        <f>C6+C7+C8+C11</f>
        <v>8.67</v>
      </c>
      <c r="D5" s="16">
        <f>D6+D7+D8+D11</f>
        <v>9.9337</v>
      </c>
      <c r="E5" s="16">
        <f>E6+E7+E8+E11</f>
        <v>9.9337</v>
      </c>
      <c r="F5" s="17">
        <f t="shared" ref="F5:F11" si="0">IF(B5=D5,"与上年持平",IF(B5=0,D5/D5,(D5/B5-1)))</f>
        <v>0.145755478662053</v>
      </c>
      <c r="G5" s="17">
        <f t="shared" ref="G5:G11" si="1">IF(C5=E5,"与上年持平",IF(C5=0,E5/E5,(E5/C5-1)))</f>
        <v>0.145755478662053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8.67</v>
      </c>
      <c r="C8" s="27">
        <f>SUM(C9:C10)</f>
        <v>8.67</v>
      </c>
      <c r="D8" s="27">
        <f>D9+D10</f>
        <v>9.1388</v>
      </c>
      <c r="E8" s="27">
        <f>E9+E10</f>
        <v>9.1388</v>
      </c>
      <c r="F8" s="25">
        <f t="shared" si="0"/>
        <v>0.054071510957324</v>
      </c>
      <c r="G8" s="25">
        <f t="shared" si="1"/>
        <v>0.054071510957324</v>
      </c>
      <c r="H8" s="28" t="s">
        <v>13</v>
      </c>
    </row>
    <row r="9" s="1" customFormat="1" ht="24.95" customHeight="1" spans="1:8">
      <c r="A9" s="29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9" t="s">
        <v>15</v>
      </c>
      <c r="B10" s="24">
        <v>8.67</v>
      </c>
      <c r="C10" s="24">
        <v>8.67</v>
      </c>
      <c r="D10" s="24">
        <v>9.1388</v>
      </c>
      <c r="E10" s="24">
        <v>9.1388</v>
      </c>
      <c r="F10" s="25">
        <f t="shared" si="0"/>
        <v>0.054071510957324</v>
      </c>
      <c r="G10" s="25">
        <f t="shared" si="1"/>
        <v>0.054071510957324</v>
      </c>
      <c r="H10" s="26"/>
    </row>
    <row r="11" s="1" customFormat="1" ht="24.95" customHeight="1" spans="1:8">
      <c r="A11" s="30" t="s">
        <v>16</v>
      </c>
      <c r="B11" s="31">
        <v>0</v>
      </c>
      <c r="C11" s="31">
        <v>0</v>
      </c>
      <c r="D11" s="31">
        <v>0.7949</v>
      </c>
      <c r="E11" s="31">
        <v>0.7949</v>
      </c>
      <c r="F11" s="32">
        <f t="shared" si="0"/>
        <v>1</v>
      </c>
      <c r="G11" s="32">
        <f t="shared" si="1"/>
        <v>1</v>
      </c>
      <c r="H11" s="33"/>
    </row>
    <row r="12" s="2" customFormat="1" ht="15" customHeight="1" spans="1:8">
      <c r="A12" s="34" t="s">
        <v>17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18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19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2023-10-16T11:45:00Z</dcterms:created>
  <dcterms:modified xsi:type="dcterms:W3CDTF">2023-10-31T11:10:07Z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