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<sst xmlns="http://schemas.openxmlformats.org/spreadsheetml/2006/main" count="24" uniqueCount="21">
  <si>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</si>
  <si>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>单位（签章）：阜康市商务和工业信息化局</t>
  </si>
  <si>
    <t xml:space="preserve"> 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</si>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</sst>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24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vertical="center"/>
      <protection locked="0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4" sqref="E14"/>
    </sheetView>
  </sheetViews>
  <sheetFormatPr defaultColWidth="9" defaultRowHeight="14.25" outlineLevelCol="7"/>
  <cols>
    <col min="1" max="1" width="29.37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 t="s">
        <v>2</v>
      </c>
      <c r="C2" s="6"/>
      <c r="D2" s="6"/>
      <c r="E2" s="7"/>
      <c r="F2" s="3"/>
      <c r="G2" s="3"/>
      <c r="H2" s="8" t="s">
        <v>3</v>
      </c>
    </row>
    <row r="3" s="1" customFormat="1" ht="19.5" customHeight="1" spans="1:8">
      <c r="A3" s="9" t="s">
        <v>4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9" t="s">
        <v>8</v>
      </c>
    </row>
    <row r="4" s="1" customFormat="1" ht="39.95" customHeight="1" spans="1:8">
      <c r="A4" s="9"/>
      <c r="B4" s="13"/>
      <c r="C4" s="14" t="s">
        <v>9</v>
      </c>
      <c r="D4" s="15"/>
      <c r="E4" s="14" t="s">
        <v>9</v>
      </c>
      <c r="F4" s="13"/>
      <c r="G4" s="14" t="s">
        <v>9</v>
      </c>
      <c r="H4" s="9"/>
    </row>
    <row r="5" s="1" customFormat="1" ht="24.95" customHeight="1" spans="1:8">
      <c r="A5" s="16" t="s">
        <v>10</v>
      </c>
      <c r="B5" s="17">
        <f>B6+B7+B8+B11</f>
        <v>3.4</v>
      </c>
      <c r="C5" s="17">
        <f>C6+C7+C8+C11</f>
        <v>3.4</v>
      </c>
      <c r="D5" s="17">
        <f>D6+D7+D8+D11</f>
        <v>3.257</v>
      </c>
      <c r="E5" s="17">
        <f>E6+E7+E8+E11</f>
        <v>3.257</v>
      </c>
      <c r="F5" s="18">
        <f t="shared" ref="F5:F11" si="0">IF(B5=D5,"与上年持平",IF(B5=0,D5/D5,(D5/B5-1)))</f>
        <v>-0.0420588235294117</v>
      </c>
      <c r="G5" s="18">
        <f t="shared" ref="G5:G11" si="1">IF(C5=E5,"与上年持平",IF(C5=0,E5/E5,(E5/C5-1)))</f>
        <v>-0.0420588235294117</v>
      </c>
      <c r="H5" s="19"/>
    </row>
    <row r="6" s="1" customFormat="1" ht="24.95" customHeight="1" spans="1:8">
      <c r="A6" s="20" t="s">
        <v>11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12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13</v>
      </c>
      <c r="B8" s="28">
        <f>B9+B10</f>
        <v>3.4</v>
      </c>
      <c r="C8" s="28">
        <f>C9+C10</f>
        <v>3.4</v>
      </c>
      <c r="D8" s="28">
        <f>D9+D10</f>
        <v>3.257</v>
      </c>
      <c r="E8" s="28">
        <f>E9+E10</f>
        <v>3.257</v>
      </c>
      <c r="F8" s="26">
        <f t="shared" si="0"/>
        <v>-0.0420588235294117</v>
      </c>
      <c r="G8" s="26">
        <f t="shared" si="1"/>
        <v>-0.0420588235294117</v>
      </c>
      <c r="H8" s="27"/>
    </row>
    <row r="9" s="1" customFormat="1" ht="24.95" customHeight="1" spans="1:8">
      <c r="A9" s="29" t="s">
        <v>14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15</v>
      </c>
      <c r="B10" s="25">
        <v>3.4</v>
      </c>
      <c r="C10" s="25">
        <v>3.4</v>
      </c>
      <c r="D10" s="25">
        <v>3.257</v>
      </c>
      <c r="E10" s="25">
        <v>3.257</v>
      </c>
      <c r="F10" s="26">
        <f t="shared" si="0"/>
        <v>-0.0420588235294117</v>
      </c>
      <c r="G10" s="26">
        <f t="shared" si="1"/>
        <v>-0.0420588235294117</v>
      </c>
      <c r="H10" s="27" t="s">
        <v>2</v>
      </c>
    </row>
    <row r="11" s="1" customFormat="1" ht="24.95" customHeight="1" spans="1:8">
      <c r="A11" s="30" t="s">
        <v>16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7">
    <mergeCell ref="A1:H1"/>
    <mergeCell ref="B2:D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2023-10-16T11:43:00Z</dcterms:created>
  <dcterms:modified xsi:type="dcterms:W3CDTF">2023-10-31T10:29:30Z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