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<sst xmlns="http://schemas.openxmlformats.org/spreadsheetml/2006/main" count="23" uniqueCount="21">
  <si>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</si>
  <si>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单位（签章）：阜康市住房和城乡建设局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</si>
  <si>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</si>
  <si>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</si>
  <si>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</si>
  <si>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</si>
  <si>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</si>
  <si>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</si>
  <si>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</si>
  <si>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</si>
  <si>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</si>
  <si>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</si>
  <si>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</si>
  <si>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</si>
  <si>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</si>
  <si>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维修费增加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</si>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</sst>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9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17" borderId="22" applyNumberFormat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27" fillId="18" borderId="2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17" sqref="G17"/>
    </sheetView>
  </sheetViews>
  <sheetFormatPr defaultColWidth="15.125" defaultRowHeight="14.25" outlineLevelCol="7"/>
  <cols>
    <col min="1" max="1" width="23.375" style="1" customWidth="1"/>
    <col min="2" max="7" width="15.125" style="3" customWidth="1"/>
    <col min="8" max="16384" width="15.125" style="1" customWidth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5.58</v>
      </c>
      <c r="C5" s="16">
        <f>C6+C7+C8+C11</f>
        <v>5.58</v>
      </c>
      <c r="D5" s="16">
        <f>D6+D7+D8+D11</f>
        <v>5.95</v>
      </c>
      <c r="E5" s="16">
        <f>E6+E7+E8+E11</f>
        <v>5.95</v>
      </c>
      <c r="F5" s="17">
        <f t="shared" ref="F5:F11" si="0">IF(B5=D5,"与上年持平",IF(B5=0,D5/D5,(D5/B5-1)))</f>
        <v>0.0663082437275986</v>
      </c>
      <c r="G5" s="17">
        <f t="shared" ref="G5:G11" si="1">IF(C5=E5,"与上年持平",IF(C5=0,E5/E5,(E5/C5-1)))</f>
        <v>0.0663082437275986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5.58</v>
      </c>
      <c r="C8" s="27">
        <f>C9+C10</f>
        <v>5.58</v>
      </c>
      <c r="D8" s="27">
        <f>D9+D10</f>
        <v>5.95</v>
      </c>
      <c r="E8" s="27">
        <f>E9+E10</f>
        <v>5.95</v>
      </c>
      <c r="F8" s="25">
        <f t="shared" si="0"/>
        <v>0.0663082437275986</v>
      </c>
      <c r="G8" s="25">
        <f t="shared" si="1"/>
        <v>0.0663082437275986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5.58</v>
      </c>
      <c r="C10" s="24">
        <v>5.58</v>
      </c>
      <c r="D10" s="24">
        <v>5.95</v>
      </c>
      <c r="E10" s="24">
        <v>5.95</v>
      </c>
      <c r="F10" s="25">
        <f t="shared" si="0"/>
        <v>0.0663082437275986</v>
      </c>
      <c r="G10" s="25">
        <f t="shared" si="1"/>
        <v>0.0663082437275986</v>
      </c>
      <c r="H10" s="26" t="s">
        <v>15</v>
      </c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18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19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20</v>
      </c>
    </row>
  </sheetData>
  <mergeCells count="8">
    <mergeCell ref="A1:H1"/>
    <mergeCell ref="A2:C2"/>
    <mergeCell ref="A12:H1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2023-10-16T11:45:24Z</dcterms:created>
  <dcterms:modified xsi:type="dcterms:W3CDTF">2023-10-16T11:45:44Z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