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<sst xmlns="http://schemas.openxmlformats.org/spreadsheetml/2006/main" count="23" uniqueCount="21">
  <si>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</si>
  <si>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单位（签章）：昌吉回族自治州生态环境局阜康市分局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</si>
  <si>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</si>
  <si>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</si>
  <si>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</si>
  <si>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</si>
  <si>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</si>
  <si>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</si>
  <si>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</si>
  <si>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</si>
  <si>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</si>
  <si>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</si>
  <si>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</si>
  <si>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</si>
  <si>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</si>
  <si>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</si>
  <si>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</si>
  <si>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</si>
  <si>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</si>
  <si>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</si>
  <si>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 xml:space="preserve"> 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</si>
</sst>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9" fillId="6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" borderId="21" applyNumberFormat="0" applyFont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2" fillId="0" borderId="23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7" fillId="3" borderId="20" applyNumberFormat="0" applyAlignment="0" applyProtection="0">
      <alignment vertical="center"/>
    </xf>
    <xf numFmtId="0" fontId="26" fillId="17" borderId="24" applyNumberFormat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horizontal="center"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9" xfId="0" applyNumberFormat="1" applyFont="1" applyFill="1" applyBorder="1" applyAlignment="1">
      <alignment horizontal="center"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2" xfId="0" applyNumberFormat="1" applyFont="1" applyFill="1" applyBorder="1" applyAlignment="1">
      <alignment horizontal="center"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horizontal="center"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5" xfId="0" applyNumberFormat="1" applyFont="1" applyFill="1" applyBorder="1" applyAlignment="1">
      <alignment horizontal="center"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8EC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H17" sqref="H17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5</v>
      </c>
      <c r="C5" s="16">
        <f>C6+C7+C8+C11</f>
        <v>5</v>
      </c>
      <c r="D5" s="16">
        <f>D6+D7+D8+D11</f>
        <v>3.63</v>
      </c>
      <c r="E5" s="16">
        <f>E6+E7+E8+E11</f>
        <v>3.63</v>
      </c>
      <c r="F5" s="17">
        <f t="shared" ref="F5:F11" si="0">IF(B5=D5,"与上年持平",IF(B5=0,D5/D5,(D5/B5-1)))</f>
        <v>-0.274</v>
      </c>
      <c r="G5" s="17">
        <f t="shared" ref="G5:G11" si="1">IF(C5=E5,"与上年持平",IF(C5=0,E5/E5,(E5/C5-1)))</f>
        <v>-0.274</v>
      </c>
      <c r="H5" s="18"/>
    </row>
    <row r="6" s="1" customFormat="1" ht="24.95" customHeight="1" spans="1:8">
      <c r="A6" s="19" t="s">
        <v>10</v>
      </c>
      <c r="B6" s="20">
        <v>0</v>
      </c>
      <c r="C6" s="20">
        <v>0</v>
      </c>
      <c r="D6" s="20">
        <v>0</v>
      </c>
      <c r="E6" s="20">
        <v>0</v>
      </c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>
        <v>0</v>
      </c>
      <c r="C7" s="24">
        <v>0</v>
      </c>
      <c r="D7" s="24">
        <v>0</v>
      </c>
      <c r="E7" s="24">
        <v>0</v>
      </c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5</v>
      </c>
      <c r="C8" s="27">
        <f>SUM(C9:C10)</f>
        <v>5</v>
      </c>
      <c r="D8" s="27">
        <f>D10+D9</f>
        <v>3.08</v>
      </c>
      <c r="E8" s="27">
        <f>E10+E9</f>
        <v>3.08</v>
      </c>
      <c r="F8" s="25">
        <f t="shared" si="0"/>
        <v>-0.384</v>
      </c>
      <c r="G8" s="25">
        <f t="shared" si="1"/>
        <v>-0.384</v>
      </c>
      <c r="H8" s="26"/>
    </row>
    <row r="9" s="1" customFormat="1" ht="24.95" customHeight="1" spans="1:8">
      <c r="A9" s="28" t="s">
        <v>13</v>
      </c>
      <c r="B9" s="24">
        <v>0</v>
      </c>
      <c r="C9" s="24">
        <v>0</v>
      </c>
      <c r="D9" s="24">
        <v>0</v>
      </c>
      <c r="E9" s="24">
        <v>0</v>
      </c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5</v>
      </c>
      <c r="C10" s="24">
        <v>5</v>
      </c>
      <c r="D10" s="24">
        <v>3.08</v>
      </c>
      <c r="E10" s="24">
        <v>3.08</v>
      </c>
      <c r="F10" s="25">
        <f t="shared" si="0"/>
        <v>-0.384</v>
      </c>
      <c r="G10" s="25">
        <f t="shared" si="1"/>
        <v>-0.384</v>
      </c>
      <c r="H10" s="26"/>
    </row>
    <row r="11" s="1" customFormat="1" ht="24.95" customHeight="1" spans="1:8">
      <c r="A11" s="29" t="s">
        <v>15</v>
      </c>
      <c r="B11" s="30">
        <v>0</v>
      </c>
      <c r="C11" s="30">
        <v>0</v>
      </c>
      <c r="D11" s="30">
        <v>0.55</v>
      </c>
      <c r="E11" s="30">
        <v>0.55</v>
      </c>
      <c r="F11" s="31">
        <f t="shared" si="0"/>
        <v>1</v>
      </c>
      <c r="G11" s="31">
        <f t="shared" si="1"/>
        <v>1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  <row r="17" spans="8:8">
      <c r="H17" s="1" t="s">
        <v>20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金融办</dc:creator>
  <cp:lastModifiedBy>Administrator</cp:lastModifiedBy>
  <dcterms:created xsi:type="dcterms:W3CDTF">2023-04-12T04:14:00Z</dcterms:created>
  <dcterms:modified xsi:type="dcterms:W3CDTF">2023-04-08T02:52:14Z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