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2"/>
  </bookViews>
  <sheets>
    <sheet name="1月" sheetId="9" r:id="rId1"/>
    <sheet name="2月" sheetId="10" r:id="rId2"/>
    <sheet name="3月" sheetId="4" r:id="rId3"/>
    <sheet name="4月" sheetId="11" r:id="rId4"/>
    <sheet name="5月 " sheetId="12" r:id="rId5"/>
    <sheet name="6月" sheetId="13" r:id="rId6"/>
    <sheet name="7月 " sheetId="15" r:id="rId7"/>
    <sheet name="8月  " sheetId="16" r:id="rId8"/>
    <sheet name="9月 " sheetId="17" r:id="rId9"/>
    <sheet name="10月  " sheetId="18" r:id="rId10"/>
    <sheet name="11月   " sheetId="20" r:id="rId11"/>
    <sheet name="12月    " sheetId="21" r:id="rId12"/>
    <sheet name="增加原因" sheetId="19" r:id="rId13"/>
  </sheets>
  <definedNames>
    <definedName name="_xlnm.Print_Area" localSheetId="5">'6月'!$A$1:$H$11</definedName>
  </definedNames>
  <calcPr calcId="144525"/>
</workbook>
</file>

<file path=xl/sharedStrings.xml><?xml version="1.0" encoding="utf-8"?>
<sst xmlns="http://schemas.openxmlformats.org/spreadsheetml/2006/main" count="270" uniqueCount="46">
  <si>
    <t>各部门执行“约法三章”三公经费情况统计表</t>
  </si>
  <si>
    <t>单位（签章）：阜康市城关镇人民政府</t>
  </si>
  <si>
    <t xml:space="preserve"> 单位：万元（保留两位小数）</t>
  </si>
  <si>
    <t>项目</t>
  </si>
  <si>
    <t>上年同期</t>
  </si>
  <si>
    <t>1月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</si>
  <si>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</si>
  <si>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</si>
  <si>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</si>
  <si>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</si>
  <si>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</si>
  <si>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</si>
  <si>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</si>
  <si>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</si>
  <si>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</si>
  <si>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</si>
  <si>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</si>
  <si>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</si>
  <si>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</si>
  <si>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</si>
  <si>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>1-2月</t>
  </si>
  <si>
    <t>1-3月</t>
  </si>
  <si>
    <t xml:space="preserve"> </t>
  </si>
  <si>
    <t>各部门执行“约法三章”三公经费4月情况统计表</t>
  </si>
  <si>
    <t>1-4月</t>
  </si>
  <si>
    <t>各部门执行“约法三章”三公经费5月情况统计表</t>
  </si>
  <si>
    <t>1-5月</t>
  </si>
  <si>
    <t>各部门执行“约法三章”三公经费6月情况统计表</t>
  </si>
  <si>
    <t>1-6月</t>
  </si>
  <si>
    <t>各部门执行“约法三章”三公经费7月情况统计表</t>
  </si>
  <si>
    <t>1-7月</t>
  </si>
  <si>
    <t>各部门执行“约法三章”三公经费8月情况统计表</t>
  </si>
  <si>
    <t>1-8月</t>
  </si>
  <si>
    <t>各部门执行“约法三章”三公经费9月情况统计表</t>
  </si>
  <si>
    <t>1-9月</t>
  </si>
  <si>
    <t>各部门执行“约法三章”三公经费10月情况统计表</t>
  </si>
  <si>
    <t>1-10月</t>
  </si>
  <si>
    <t>各部门执行“约法三章”三公经费11月情况统计表</t>
  </si>
  <si>
    <t>1-11月</t>
  </si>
  <si>
    <t>各部门执行“约法三章”三公经费12月情况统计表</t>
  </si>
  <si>
    <t>1-12月</t>
  </si>
  <si>
    <t>公务车运行</t>
  </si>
  <si>
    <t>增加原因</t>
  </si>
  <si>
    <t>扫雪车保险</t>
  </si>
  <si>
    <t>维修</t>
  </si>
  <si>
    <t>2019年第四季度油费支付在2020年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</si>
</sst>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1"/>
      <color theme="1"/>
      <name val="Tahoma"/>
      <charset val="134"/>
    </font>
    <font>
      <b/>
      <sz val="11"/>
      <color rgb="FF3F3F3F"/>
      <name val="Tahoma"/>
      <charset val="134"/>
    </font>
    <font>
      <sz val="11"/>
      <color rgb="FFFF0000"/>
      <name val="Tahoma"/>
      <charset val="134"/>
    </font>
    <font>
      <sz val="11"/>
      <color theme="0"/>
      <name val="Tahoma"/>
      <charset val="134"/>
    </font>
    <font>
      <b/>
      <sz val="11"/>
      <color theme="3"/>
      <name val="Tahoma"/>
      <charset val="134"/>
    </font>
    <font>
      <u/>
      <sz val="11"/>
      <color rgb="FF800080"/>
      <name val="宋体"/>
      <charset val="134"/>
      <scheme val="minor"/>
    </font>
    <font>
      <sz val="11"/>
      <color rgb="FF9C0006"/>
      <name val="Tahoma"/>
      <charset val="134"/>
    </font>
    <font>
      <b/>
      <sz val="11"/>
      <color rgb="FFFA7D00"/>
      <name val="Tahoma"/>
      <charset val="134"/>
    </font>
    <font>
      <b/>
      <sz val="18"/>
      <color theme="3"/>
      <name val="宋体"/>
      <charset val="134"/>
      <scheme val="major"/>
    </font>
    <font>
      <sz val="11"/>
      <color rgb="FFFA7D00"/>
      <name val="Tahoma"/>
      <charset val="134"/>
    </font>
    <font>
      <b/>
      <sz val="15"/>
      <color theme="3"/>
      <name val="Tahoma"/>
      <charset val="134"/>
    </font>
    <font>
      <sz val="11"/>
      <color rgb="FF9C6500"/>
      <name val="Tahoma"/>
      <charset val="134"/>
    </font>
    <font>
      <sz val="11"/>
      <color rgb="FF3F3F76"/>
      <name val="Tahoma"/>
      <charset val="134"/>
    </font>
    <font>
      <b/>
      <sz val="11"/>
      <color theme="1"/>
      <name val="Tahoma"/>
      <charset val="134"/>
    </font>
    <font>
      <b/>
      <sz val="13"/>
      <color theme="3"/>
      <name val="Tahoma"/>
      <charset val="134"/>
    </font>
    <font>
      <b/>
      <sz val="11"/>
      <color theme="0"/>
      <name val="Tahoma"/>
      <charset val="134"/>
    </font>
    <font>
      <i/>
      <sz val="11"/>
      <color rgb="FF7F7F7F"/>
      <name val="Tahoma"/>
      <charset val="134"/>
    </font>
    <font>
      <sz val="11"/>
      <color rgb="FF006100"/>
      <name val="Tahoma"/>
      <charset val="134"/>
    </font>
    <font>
      <u/>
      <sz val="11"/>
      <color rgb="FF0000FF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2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6" borderId="17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24" fillId="27" borderId="2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0" fillId="0" borderId="0"/>
  </cellStyleXfs>
  <cellXfs count="7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49" applyFont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2" fillId="0" borderId="2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3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5" fillId="2" borderId="1" xfId="0" applyNumberFormat="1" applyFont="1" applyFill="1" applyBorder="1" applyAlignment="1">
      <alignment horizontal="center" vertical="center" wrapText="1" shrinkToFit="1"/>
    </xf>
    <xf numFmtId="10" fontId="2" fillId="2" borderId="1" xfId="0" applyNumberFormat="1" applyFont="1" applyFill="1" applyBorder="1" applyAlignment="1">
      <alignment horizontal="center" vertical="center" wrapText="1" shrinkToFit="1"/>
    </xf>
    <xf numFmtId="0" fontId="7" fillId="0" borderId="1" xfId="0" applyNumberFormat="1" applyFont="1" applyBorder="1" applyAlignment="1" applyProtection="1">
      <alignment vertical="center" wrapText="1" shrinkToFit="1"/>
      <protection locked="0"/>
    </xf>
    <xf numFmtId="176" fontId="2" fillId="0" borderId="1" xfId="0" applyNumberFormat="1" applyFont="1" applyBorder="1" applyAlignment="1">
      <alignment vertical="center" wrapText="1" shrinkToFit="1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2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Border="1" applyAlignment="1">
      <alignment vertical="center" wrapText="1" shrinkToFit="1"/>
    </xf>
    <xf numFmtId="176" fontId="0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vertical="center" wrapText="1" shrinkToFit="1"/>
      <protection locked="0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 wrapText="1" shrinkToFit="1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 wrapText="1" shrinkToFit="1"/>
    </xf>
    <xf numFmtId="0" fontId="8" fillId="0" borderId="0" xfId="0" applyNumberFormat="1" applyFont="1" applyFill="1" applyAlignment="1">
      <alignment vertical="center"/>
    </xf>
    <xf numFmtId="10" fontId="2" fillId="2" borderId="1" xfId="0" applyNumberFormat="1" applyFont="1" applyFill="1" applyBorder="1" applyAlignment="1">
      <alignment vertical="center" wrapText="1" shrinkToFit="1"/>
    </xf>
    <xf numFmtId="176" fontId="2" fillId="2" borderId="1" xfId="0" applyNumberFormat="1" applyFont="1" applyFill="1" applyBorder="1" applyAlignment="1">
      <alignment vertical="center" wrapText="1" shrinkToFit="1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49" applyFont="1" applyAlignment="1" applyProtection="1">
      <alignment horizontal="left" vertical="center"/>
      <protection locked="0"/>
    </xf>
    <xf numFmtId="0" fontId="0" fillId="0" borderId="0" xfId="49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49" applyFont="1" applyAlignment="1">
      <alignment horizontal="right" vertical="center"/>
    </xf>
    <xf numFmtId="176" fontId="6" fillId="0" borderId="2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0" fillId="0" borderId="2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>
      <alignment horizontal="center" vertical="center" wrapText="1" shrinkToFit="1"/>
    </xf>
    <xf numFmtId="176" fontId="0" fillId="0" borderId="3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>
      <alignment horizontal="left" vertical="center" wrapText="1" shrinkToFit="1"/>
    </xf>
    <xf numFmtId="176" fontId="6" fillId="2" borderId="1" xfId="0" applyNumberFormat="1" applyFont="1" applyFill="1" applyBorder="1" applyAlignment="1">
      <alignment horizontal="center" vertical="center" wrapText="1" shrinkToFit="1"/>
    </xf>
    <xf numFmtId="10" fontId="0" fillId="2" borderId="1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0" fillId="0" borderId="1" xfId="0" applyNumberFormat="1" applyFont="1" applyBorder="1" applyAlignment="1">
      <alignment horizontal="left" vertical="center" wrapText="1" shrinkToFit="1"/>
    </xf>
    <xf numFmtId="176" fontId="0" fillId="2" borderId="1" xfId="0" applyNumberFormat="1" applyFont="1" applyFill="1" applyBorder="1" applyAlignment="1">
      <alignment horizontal="center" vertical="center" wrapText="1" shrinkToFit="1"/>
    </xf>
    <xf numFmtId="0" fontId="8" fillId="0" borderId="0" xfId="0" applyNumberFormat="1" applyFont="1" applyFill="1" applyAlignment="1">
      <alignment horizontal="left" vertical="center"/>
    </xf>
    <xf numFmtId="176" fontId="4" fillId="0" borderId="4" xfId="0" applyNumberFormat="1" applyFont="1" applyBorder="1" applyAlignment="1">
      <alignment horizontal="center" vertical="center" wrapText="1" shrinkToFit="1"/>
    </xf>
    <xf numFmtId="176" fontId="5" fillId="0" borderId="5" xfId="0" applyNumberFormat="1" applyFont="1" applyBorder="1" applyAlignment="1">
      <alignment horizontal="center" vertical="center" wrapText="1" shrinkToFit="1"/>
    </xf>
    <xf numFmtId="176" fontId="5" fillId="0" borderId="6" xfId="0" applyNumberFormat="1" applyFont="1" applyBorder="1" applyAlignment="1">
      <alignment horizontal="center" vertical="center" wrapText="1" shrinkToFit="1"/>
    </xf>
    <xf numFmtId="176" fontId="5" fillId="0" borderId="5" xfId="0" applyNumberFormat="1" applyFont="1" applyBorder="1" applyAlignment="1" applyProtection="1">
      <alignment horizontal="center" vertical="center" wrapText="1" shrinkToFit="1"/>
      <protection locked="0"/>
    </xf>
    <xf numFmtId="176" fontId="5" fillId="0" borderId="4" xfId="0" applyNumberFormat="1" applyFont="1" applyBorder="1" applyAlignment="1">
      <alignment horizontal="center" vertical="center" wrapText="1" shrinkToFit="1"/>
    </xf>
    <xf numFmtId="176" fontId="2" fillId="0" borderId="4" xfId="0" applyNumberFormat="1" applyFont="1" applyBorder="1" applyAlignment="1">
      <alignment horizontal="center" vertical="center" wrapText="1" shrinkToFit="1"/>
    </xf>
    <xf numFmtId="176" fontId="5" fillId="0" borderId="4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7" xfId="0" applyNumberFormat="1" applyFont="1" applyFill="1" applyBorder="1" applyAlignment="1">
      <alignment horizontal="center" vertical="center" wrapText="1" shrinkToFit="1"/>
    </xf>
    <xf numFmtId="176" fontId="5" fillId="2" borderId="8" xfId="0" applyNumberFormat="1" applyFont="1" applyFill="1" applyBorder="1" applyAlignment="1">
      <alignment horizontal="center" vertical="center" wrapText="1" shrinkToFit="1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3" xfId="0" applyNumberFormat="1" applyFont="1" applyBorder="1" applyAlignment="1" applyProtection="1">
      <alignment vertical="center" wrapText="1" shrinkToFit="1"/>
      <protection locked="0"/>
    </xf>
    <xf numFmtId="10" fontId="2" fillId="2" borderId="3" xfId="0" applyNumberFormat="1" applyFont="1" applyFill="1" applyBorder="1" applyAlignment="1">
      <alignment vertical="center" wrapText="1" shrinkToFit="1"/>
    </xf>
    <xf numFmtId="0" fontId="7" fillId="0" borderId="11" xfId="0" applyNumberFormat="1" applyFont="1" applyBorder="1" applyAlignment="1" applyProtection="1">
      <alignment vertical="center" wrapText="1" shrinkToFit="1"/>
      <protection locked="0"/>
    </xf>
    <xf numFmtId="176" fontId="2" fillId="0" borderId="12" xfId="0" applyNumberFormat="1" applyFont="1" applyBorder="1" applyAlignment="1">
      <alignment vertical="center" wrapText="1" shrinkToFit="1"/>
    </xf>
    <xf numFmtId="0" fontId="7" fillId="0" borderId="13" xfId="0" applyNumberFormat="1" applyFont="1" applyBorder="1" applyAlignment="1" applyProtection="1">
      <alignment vertical="center" wrapText="1" shrinkToFit="1"/>
      <protection locked="0"/>
    </xf>
    <xf numFmtId="176" fontId="3" fillId="0" borderId="12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>
      <alignment vertical="center" wrapText="1" shrinkToFit="1"/>
    </xf>
    <xf numFmtId="176" fontId="2" fillId="0" borderId="15" xfId="0" applyNumberFormat="1" applyFont="1" applyBorder="1" applyAlignment="1" applyProtection="1">
      <alignment vertical="center" wrapText="1" shrinkToFit="1"/>
      <protection locked="0"/>
    </xf>
    <xf numFmtId="10" fontId="2" fillId="2" borderId="15" xfId="0" applyNumberFormat="1" applyFont="1" applyFill="1" applyBorder="1" applyAlignment="1">
      <alignment vertical="center" wrapText="1" shrinkToFit="1"/>
    </xf>
    <xf numFmtId="0" fontId="7" fillId="0" borderId="16" xfId="0" applyNumberFormat="1" applyFont="1" applyBorder="1" applyAlignment="1" applyProtection="1">
      <alignment vertical="center" wrapText="1" shrinkToFit="1"/>
      <protection locked="0"/>
    </xf>
    <xf numFmtId="0" fontId="8" fillId="0" borderId="0" xfId="0" applyNumberFormat="1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9" defaultPivotStyle="PivotStyleLight16"/>
  <colors>
    <mruColors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8EC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workbookViewId="0">
      <selection activeCell="E19" sqref="E19"/>
    </sheetView>
  </sheetViews>
  <sheetFormatPr defaultColWidth="9" defaultRowHeight="14.25"/>
  <cols>
    <col min="1" max="1" width="25.5" customWidth="1"/>
    <col min="2" max="7" width="10.625" style="4" customWidth="1"/>
    <col min="8" max="8" width="19.125" customWidth="1"/>
  </cols>
  <sheetData>
    <row r="1" ht="47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75" customHeight="1" spans="1:9">
      <c r="A2" s="2" t="s">
        <v>1</v>
      </c>
      <c r="B2" s="3"/>
      <c r="C2" s="3"/>
      <c r="D2" s="3"/>
      <c r="E2" s="3"/>
      <c r="H2" s="5" t="s">
        <v>2</v>
      </c>
      <c r="I2" s="28"/>
    </row>
    <row r="3" ht="19.5" customHeight="1" spans="1:9">
      <c r="A3" s="47" t="s">
        <v>3</v>
      </c>
      <c r="B3" s="48" t="s">
        <v>4</v>
      </c>
      <c r="C3" s="49"/>
      <c r="D3" s="50" t="s">
        <v>5</v>
      </c>
      <c r="E3" s="49"/>
      <c r="F3" s="48" t="s">
        <v>6</v>
      </c>
      <c r="G3" s="49"/>
      <c r="H3" s="47" t="s">
        <v>7</v>
      </c>
      <c r="I3" s="28"/>
    </row>
    <row r="4" ht="39.95" customHeight="1" spans="1:9">
      <c r="A4" s="47"/>
      <c r="B4" s="51"/>
      <c r="C4" s="52" t="s">
        <v>8</v>
      </c>
      <c r="D4" s="53"/>
      <c r="E4" s="52" t="s">
        <v>8</v>
      </c>
      <c r="F4" s="51"/>
      <c r="G4" s="52" t="s">
        <v>8</v>
      </c>
      <c r="H4" s="47"/>
      <c r="I4" s="28"/>
    </row>
    <row r="5" ht="24.95" customHeight="1" spans="1:9">
      <c r="A5" s="54" t="s">
        <v>9</v>
      </c>
      <c r="B5" s="55">
        <f>B6+B7+B8+B11</f>
        <v>0</v>
      </c>
      <c r="C5" s="55">
        <f>C6+C7+C8+C11</f>
        <v>0</v>
      </c>
      <c r="D5" s="55">
        <f>D6+D7+D8+D11</f>
        <v>0</v>
      </c>
      <c r="E5" s="55">
        <f>E6+E7+E8+E11</f>
        <v>0</v>
      </c>
      <c r="F5" s="56" t="str">
        <f t="shared" ref="F5:F11" si="0">IF(B5=D5,"与上年持平",IF(B5=0,D5/D5,(D5/B5-1)))</f>
        <v>与上年持平</v>
      </c>
      <c r="G5" s="56" t="str">
        <f t="shared" ref="G5:G11" si="1">IF(C5=E5,"与上年持平",IF(C5=0,E5/E5,(E5/C5-1)))</f>
        <v>与上年持平</v>
      </c>
      <c r="H5" s="57"/>
      <c r="I5" s="28"/>
    </row>
    <row r="6" ht="24.95" customHeight="1" spans="1:9">
      <c r="A6" s="58" t="s">
        <v>10</v>
      </c>
      <c r="B6" s="59">
        <v>0</v>
      </c>
      <c r="C6" s="59">
        <v>0</v>
      </c>
      <c r="D6" s="59">
        <v>0</v>
      </c>
      <c r="E6" s="59">
        <v>0</v>
      </c>
      <c r="F6" s="60" t="str">
        <f t="shared" si="0"/>
        <v>与上年持平</v>
      </c>
      <c r="G6" s="60" t="str">
        <f t="shared" si="1"/>
        <v>与上年持平</v>
      </c>
      <c r="H6" s="61"/>
      <c r="I6" s="28"/>
    </row>
    <row r="7" ht="24.95" customHeight="1" spans="1:8">
      <c r="A7" s="62" t="s">
        <v>11</v>
      </c>
      <c r="B7" s="20"/>
      <c r="C7" s="20"/>
      <c r="D7" s="20"/>
      <c r="E7" s="20"/>
      <c r="F7" s="26" t="str">
        <f t="shared" si="0"/>
        <v>与上年持平</v>
      </c>
      <c r="G7" s="26" t="str">
        <f t="shared" si="1"/>
        <v>与上年持平</v>
      </c>
      <c r="H7" s="63"/>
    </row>
    <row r="8" ht="24.95" customHeight="1" spans="1:8">
      <c r="A8" s="62" t="s">
        <v>12</v>
      </c>
      <c r="B8" s="27">
        <f>SUM(B9:B10)</f>
        <v>0</v>
      </c>
      <c r="C8" s="27">
        <f>SUM(C9:C10)</f>
        <v>0</v>
      </c>
      <c r="D8" s="27">
        <f>SUM(D9:D10)</f>
        <v>0</v>
      </c>
      <c r="E8" s="27">
        <f>SUM(E9:E10)</f>
        <v>0</v>
      </c>
      <c r="F8" s="26" t="str">
        <f t="shared" si="0"/>
        <v>与上年持平</v>
      </c>
      <c r="G8" s="26" t="str">
        <f t="shared" si="1"/>
        <v>与上年持平</v>
      </c>
      <c r="H8" s="63"/>
    </row>
    <row r="9" ht="24.95" customHeight="1" spans="1:8">
      <c r="A9" s="64" t="s">
        <v>13</v>
      </c>
      <c r="B9" s="20"/>
      <c r="C9" s="20"/>
      <c r="D9" s="20"/>
      <c r="E9" s="20"/>
      <c r="F9" s="26" t="str">
        <f t="shared" si="0"/>
        <v>与上年持平</v>
      </c>
      <c r="G9" s="26" t="str">
        <f t="shared" si="1"/>
        <v>与上年持平</v>
      </c>
      <c r="H9" s="63"/>
    </row>
    <row r="10" ht="24.95" customHeight="1" spans="1:8">
      <c r="A10" s="64" t="s">
        <v>14</v>
      </c>
      <c r="B10" s="20">
        <v>0</v>
      </c>
      <c r="C10" s="20">
        <v>0</v>
      </c>
      <c r="D10" s="20">
        <v>0</v>
      </c>
      <c r="E10" s="20">
        <v>0</v>
      </c>
      <c r="F10" s="26" t="str">
        <f t="shared" si="0"/>
        <v>与上年持平</v>
      </c>
      <c r="G10" s="26" t="str">
        <f t="shared" si="1"/>
        <v>与上年持平</v>
      </c>
      <c r="H10" s="63"/>
    </row>
    <row r="11" ht="24.95" customHeight="1" spans="1:9">
      <c r="A11" s="65" t="s">
        <v>15</v>
      </c>
      <c r="B11" s="66"/>
      <c r="C11" s="66"/>
      <c r="D11" s="66"/>
      <c r="E11" s="66"/>
      <c r="F11" s="67" t="str">
        <f t="shared" si="0"/>
        <v>与上年持平</v>
      </c>
      <c r="G11" s="67" t="str">
        <f t="shared" si="1"/>
        <v>与上年持平</v>
      </c>
      <c r="H11" s="68"/>
      <c r="I11" s="28"/>
    </row>
    <row r="12" s="69" customFormat="1" ht="15" customHeight="1" spans="1:8">
      <c r="A12" s="21" t="s">
        <v>16</v>
      </c>
      <c r="B12" s="22"/>
      <c r="C12" s="22"/>
      <c r="D12" s="22"/>
      <c r="E12" s="22"/>
      <c r="F12" s="22"/>
      <c r="G12" s="22"/>
      <c r="H12" s="22"/>
    </row>
    <row r="13" s="69" customFormat="1" ht="15" customHeight="1" spans="1:8">
      <c r="A13" s="23" t="s">
        <v>17</v>
      </c>
      <c r="B13" s="24"/>
      <c r="C13" s="24"/>
      <c r="D13" s="24"/>
      <c r="E13" s="24"/>
      <c r="F13" s="24"/>
      <c r="G13" s="24"/>
      <c r="H13" s="24"/>
    </row>
    <row r="14" s="69" customFormat="1" ht="15" customHeight="1" spans="1:8">
      <c r="A14" s="23" t="s">
        <v>18</v>
      </c>
      <c r="B14" s="24"/>
      <c r="C14" s="24"/>
      <c r="D14" s="24"/>
      <c r="E14" s="24"/>
      <c r="F14" s="24"/>
      <c r="G14" s="24"/>
      <c r="H14" s="24"/>
    </row>
    <row r="15" s="69" customFormat="1" ht="15" customHeight="1" spans="1:8">
      <c r="A15" s="25" t="s">
        <v>19</v>
      </c>
      <c r="B15" s="25"/>
      <c r="C15" s="25"/>
      <c r="D15" s="25"/>
      <c r="E15" s="25"/>
      <c r="F15" s="25"/>
      <c r="G15" s="25"/>
      <c r="H15" s="25"/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workbookViewId="0">
      <selection activeCell="E15" sqref="E15"/>
    </sheetView>
  </sheetViews>
  <sheetFormatPr defaultColWidth="9" defaultRowHeight="14.25"/>
  <cols>
    <col min="1" max="1" width="25.5" customWidth="1"/>
    <col min="2" max="7" width="10.625" style="4" customWidth="1"/>
    <col min="8" max="8" width="19.125" customWidth="1"/>
  </cols>
  <sheetData>
    <row r="1" ht="47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75" customHeight="1" spans="1:9">
      <c r="A2" s="2" t="s">
        <v>1</v>
      </c>
      <c r="B2" s="3"/>
      <c r="C2" s="3"/>
      <c r="D2" s="3"/>
      <c r="E2" s="3"/>
      <c r="H2" s="5" t="s">
        <v>2</v>
      </c>
      <c r="I2" s="28"/>
    </row>
    <row r="3" ht="19.5" customHeight="1" spans="1:9">
      <c r="A3" s="47" t="s">
        <v>3</v>
      </c>
      <c r="B3" s="48" t="s">
        <v>4</v>
      </c>
      <c r="C3" s="49"/>
      <c r="D3" s="50" t="s">
        <v>20</v>
      </c>
      <c r="E3" s="49"/>
      <c r="F3" s="48" t="s">
        <v>6</v>
      </c>
      <c r="G3" s="49"/>
      <c r="H3" s="47" t="s">
        <v>7</v>
      </c>
      <c r="I3" s="28"/>
    </row>
    <row r="4" ht="39.95" customHeight="1" spans="1:9">
      <c r="A4" s="47"/>
      <c r="B4" s="51"/>
      <c r="C4" s="52" t="s">
        <v>8</v>
      </c>
      <c r="D4" s="53"/>
      <c r="E4" s="52" t="s">
        <v>8</v>
      </c>
      <c r="F4" s="51"/>
      <c r="G4" s="52" t="s">
        <v>8</v>
      </c>
      <c r="H4" s="47"/>
      <c r="I4" s="28"/>
    </row>
    <row r="5" ht="24.95" customHeight="1" spans="1:9">
      <c r="A5" s="54" t="s">
        <v>9</v>
      </c>
      <c r="B5" s="55">
        <f>B6+B7+B8+B11</f>
        <v>0</v>
      </c>
      <c r="C5" s="55">
        <f>C6+C7+C8+C11</f>
        <v>0</v>
      </c>
      <c r="D5" s="55">
        <f>D6+D7+D8+D11</f>
        <v>0</v>
      </c>
      <c r="E5" s="55">
        <f>E6+E7+E8+E11</f>
        <v>0</v>
      </c>
      <c r="F5" s="56" t="str">
        <f t="shared" ref="F5:F11" si="0">IF(B5=D5,"与上年持平",IF(B5=0,D5/D5,(D5/B5-1)))</f>
        <v>与上年持平</v>
      </c>
      <c r="G5" s="56" t="str">
        <f t="shared" ref="G5:G11" si="1">IF(C5=E5,"与上年持平",IF(C5=0,E5/E5,(E5/C5-1)))</f>
        <v>与上年持平</v>
      </c>
      <c r="H5" s="57"/>
      <c r="I5" s="28"/>
    </row>
    <row r="6" ht="24.95" customHeight="1" spans="1:9">
      <c r="A6" s="58" t="s">
        <v>10</v>
      </c>
      <c r="B6" s="59">
        <v>0</v>
      </c>
      <c r="C6" s="59">
        <v>0</v>
      </c>
      <c r="D6" s="59">
        <v>0</v>
      </c>
      <c r="E6" s="59">
        <v>0</v>
      </c>
      <c r="F6" s="60" t="str">
        <f t="shared" si="0"/>
        <v>与上年持平</v>
      </c>
      <c r="G6" s="60" t="str">
        <f t="shared" si="1"/>
        <v>与上年持平</v>
      </c>
      <c r="H6" s="61"/>
      <c r="I6" s="28"/>
    </row>
    <row r="7" ht="24.95" customHeight="1" spans="1:8">
      <c r="A7" s="62" t="s">
        <v>11</v>
      </c>
      <c r="B7" s="20"/>
      <c r="C7" s="20"/>
      <c r="D7" s="20"/>
      <c r="E7" s="20"/>
      <c r="F7" s="26" t="str">
        <f t="shared" si="0"/>
        <v>与上年持平</v>
      </c>
      <c r="G7" s="26" t="str">
        <f t="shared" si="1"/>
        <v>与上年持平</v>
      </c>
      <c r="H7" s="63"/>
    </row>
    <row r="8" ht="24.95" customHeight="1" spans="1:8">
      <c r="A8" s="62" t="s">
        <v>12</v>
      </c>
      <c r="B8" s="27">
        <f>SUM(B9:B10)</f>
        <v>0</v>
      </c>
      <c r="C8" s="27">
        <f>SUM(C9:C10)</f>
        <v>0</v>
      </c>
      <c r="D8" s="27">
        <f>SUM(D9:D10)</f>
        <v>0</v>
      </c>
      <c r="E8" s="27">
        <f>SUM(E9:E10)</f>
        <v>0</v>
      </c>
      <c r="F8" s="26" t="str">
        <f t="shared" si="0"/>
        <v>与上年持平</v>
      </c>
      <c r="G8" s="26" t="str">
        <f t="shared" si="1"/>
        <v>与上年持平</v>
      </c>
      <c r="H8" s="63"/>
    </row>
    <row r="9" ht="24.95" customHeight="1" spans="1:8">
      <c r="A9" s="64" t="s">
        <v>13</v>
      </c>
      <c r="B9" s="20"/>
      <c r="C9" s="20"/>
      <c r="D9" s="20"/>
      <c r="E9" s="20"/>
      <c r="F9" s="26" t="str">
        <f t="shared" si="0"/>
        <v>与上年持平</v>
      </c>
      <c r="G9" s="26" t="str">
        <f t="shared" si="1"/>
        <v>与上年持平</v>
      </c>
      <c r="H9" s="63"/>
    </row>
    <row r="10" ht="24.95" customHeight="1" spans="1:8">
      <c r="A10" s="64" t="s">
        <v>14</v>
      </c>
      <c r="B10" s="20">
        <v>0</v>
      </c>
      <c r="C10" s="20">
        <v>0</v>
      </c>
      <c r="D10" s="20">
        <v>0</v>
      </c>
      <c r="E10" s="20">
        <v>0</v>
      </c>
      <c r="F10" s="26" t="str">
        <f t="shared" si="0"/>
        <v>与上年持平</v>
      </c>
      <c r="G10" s="26" t="str">
        <f t="shared" si="1"/>
        <v>与上年持平</v>
      </c>
      <c r="H10" s="63"/>
    </row>
    <row r="11" ht="24.95" customHeight="1" spans="1:9">
      <c r="A11" s="65" t="s">
        <v>15</v>
      </c>
      <c r="B11" s="66"/>
      <c r="C11" s="66"/>
      <c r="D11" s="66"/>
      <c r="E11" s="66"/>
      <c r="F11" s="67" t="str">
        <f t="shared" si="0"/>
        <v>与上年持平</v>
      </c>
      <c r="G11" s="67" t="str">
        <f t="shared" si="1"/>
        <v>与上年持平</v>
      </c>
      <c r="H11" s="68"/>
      <c r="I11" s="28"/>
    </row>
    <row r="12" s="69" customFormat="1" ht="15" customHeight="1" spans="1:8">
      <c r="A12" s="21" t="s">
        <v>16</v>
      </c>
      <c r="B12" s="22"/>
      <c r="C12" s="22"/>
      <c r="D12" s="22"/>
      <c r="E12" s="22"/>
      <c r="F12" s="22"/>
      <c r="G12" s="22"/>
      <c r="H12" s="22"/>
    </row>
    <row r="13" s="69" customFormat="1" ht="15" customHeight="1" spans="1:8">
      <c r="A13" s="23" t="s">
        <v>17</v>
      </c>
      <c r="B13" s="24"/>
      <c r="C13" s="24"/>
      <c r="D13" s="24"/>
      <c r="E13" s="24"/>
      <c r="F13" s="24"/>
      <c r="G13" s="24"/>
      <c r="H13" s="24"/>
    </row>
    <row r="14" s="69" customFormat="1" ht="15" customHeight="1" spans="1:8">
      <c r="A14" s="23" t="s">
        <v>18</v>
      </c>
      <c r="B14" s="24"/>
      <c r="C14" s="24"/>
      <c r="D14" s="24"/>
      <c r="E14" s="24"/>
      <c r="F14" s="24"/>
      <c r="G14" s="24"/>
      <c r="H14" s="24"/>
    </row>
    <row r="15" s="69" customFormat="1" ht="15" customHeight="1" spans="1:8">
      <c r="A15" s="25" t="s">
        <v>19</v>
      </c>
      <c r="B15" s="25"/>
      <c r="C15" s="25"/>
      <c r="D15" s="25"/>
      <c r="E15" s="25"/>
      <c r="F15" s="25"/>
      <c r="G15" s="25"/>
      <c r="H15" s="25"/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tabSelected="1" workbookViewId="0">
      <selection activeCell="G16" sqref="G16"/>
    </sheetView>
  </sheetViews>
  <sheetFormatPr defaultColWidth="9" defaultRowHeight="14.25"/>
  <cols>
    <col min="1" max="1" width="25.5" customWidth="1"/>
    <col min="2" max="7" width="10.625" style="4" customWidth="1"/>
    <col min="8" max="8" width="19.125" customWidth="1"/>
  </cols>
  <sheetData>
    <row r="1" ht="47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75" customHeight="1" spans="1:9">
      <c r="A2" s="2" t="s">
        <v>1</v>
      </c>
      <c r="B2" s="3"/>
      <c r="C2" s="3"/>
      <c r="D2" s="3"/>
      <c r="E2" s="3"/>
      <c r="H2" s="5" t="s">
        <v>2</v>
      </c>
      <c r="I2" s="28"/>
    </row>
    <row r="3" ht="19.5" customHeight="1" spans="1:9">
      <c r="A3" s="47" t="s">
        <v>3</v>
      </c>
      <c r="B3" s="48" t="s">
        <v>4</v>
      </c>
      <c r="C3" s="49"/>
      <c r="D3" s="50" t="s">
        <v>21</v>
      </c>
      <c r="E3" s="49"/>
      <c r="F3" s="48" t="s">
        <v>6</v>
      </c>
      <c r="G3" s="49"/>
      <c r="H3" s="47" t="s">
        <v>7</v>
      </c>
      <c r="I3" s="28"/>
    </row>
    <row r="4" ht="39.95" customHeight="1" spans="1:9">
      <c r="A4" s="47"/>
      <c r="B4" s="51"/>
      <c r="C4" s="52" t="s">
        <v>8</v>
      </c>
      <c r="D4" s="53"/>
      <c r="E4" s="52" t="s">
        <v>8</v>
      </c>
      <c r="F4" s="51"/>
      <c r="G4" s="52" t="s">
        <v>8</v>
      </c>
      <c r="H4" s="47"/>
      <c r="I4" s="28"/>
    </row>
    <row r="5" ht="24.95" customHeight="1" spans="1:9">
      <c r="A5" s="54" t="s">
        <v>9</v>
      </c>
      <c r="B5" s="55">
        <f>B6+B7+B8+B11</f>
        <v>1.22</v>
      </c>
      <c r="C5" s="55">
        <f>C6+C7+C8+C11</f>
        <v>1.22</v>
      </c>
      <c r="D5" s="55">
        <f>D6+D7+D8+D11</f>
        <v>0</v>
      </c>
      <c r="E5" s="55">
        <f>E6+E7+E8+E11</f>
        <v>0</v>
      </c>
      <c r="F5" s="56">
        <f>IF(B5=D5,"与上年持平",IF(B5=0,D5/D5,(D5/B5-1)))</f>
        <v>-1</v>
      </c>
      <c r="G5" s="56">
        <f>IF(C5=E5,"与上年持平",IF(C5=0,E5/E5,(E5/C5-1)))</f>
        <v>-1</v>
      </c>
      <c r="H5" s="57"/>
      <c r="I5" s="28"/>
    </row>
    <row r="6" ht="24.95" customHeight="1" spans="1:9">
      <c r="A6" s="58" t="s">
        <v>10</v>
      </c>
      <c r="B6" s="59">
        <v>0</v>
      </c>
      <c r="C6" s="59">
        <v>0</v>
      </c>
      <c r="D6" s="59">
        <v>0</v>
      </c>
      <c r="E6" s="59">
        <v>0</v>
      </c>
      <c r="F6" s="60" t="str">
        <f t="shared" ref="F6:G11" si="0">IF(B6=D6,"与上年持平",IF(B6=0,D6/D6,(D6/B6-1)))</f>
        <v>与上年持平</v>
      </c>
      <c r="G6" s="60" t="str">
        <f t="shared" si="0"/>
        <v>与上年持平</v>
      </c>
      <c r="H6" s="61"/>
      <c r="I6" s="28"/>
    </row>
    <row r="7" ht="24.95" customHeight="1" spans="1:8">
      <c r="A7" s="62" t="s">
        <v>11</v>
      </c>
      <c r="B7" s="20"/>
      <c r="C7" s="20"/>
      <c r="D7" s="20"/>
      <c r="E7" s="20"/>
      <c r="F7" s="26" t="str">
        <f t="shared" si="0"/>
        <v>与上年持平</v>
      </c>
      <c r="G7" s="26" t="str">
        <f t="shared" si="0"/>
        <v>与上年持平</v>
      </c>
      <c r="H7" s="63"/>
    </row>
    <row r="8" ht="24.95" customHeight="1" spans="1:8">
      <c r="A8" s="62" t="s">
        <v>12</v>
      </c>
      <c r="B8" s="27">
        <f>SUM(B9:B10)</f>
        <v>1.22</v>
      </c>
      <c r="C8" s="27">
        <f>SUM(C9:C10)</f>
        <v>1.22</v>
      </c>
      <c r="D8" s="27">
        <f>SUM(D9:D10)</f>
        <v>0</v>
      </c>
      <c r="E8" s="27">
        <f>SUM(E9:E10)</f>
        <v>0</v>
      </c>
      <c r="F8" s="26">
        <f t="shared" si="0"/>
        <v>-1</v>
      </c>
      <c r="G8" s="26">
        <f t="shared" si="0"/>
        <v>-1</v>
      </c>
      <c r="H8" s="63"/>
    </row>
    <row r="9" ht="24.95" customHeight="1" spans="1:8">
      <c r="A9" s="64" t="s">
        <v>13</v>
      </c>
      <c r="B9" s="20"/>
      <c r="C9" s="20"/>
      <c r="D9" s="20"/>
      <c r="E9" s="20"/>
      <c r="F9" s="26" t="str">
        <f t="shared" si="0"/>
        <v>与上年持平</v>
      </c>
      <c r="G9" s="26" t="str">
        <f t="shared" si="0"/>
        <v>与上年持平</v>
      </c>
      <c r="H9" s="63"/>
    </row>
    <row r="10" ht="24.95" customHeight="1" spans="1:8">
      <c r="A10" s="64" t="s">
        <v>14</v>
      </c>
      <c r="B10" s="20">
        <v>1.22</v>
      </c>
      <c r="C10" s="20">
        <v>1.22</v>
      </c>
      <c r="D10" s="20">
        <v>0</v>
      </c>
      <c r="E10" s="20">
        <v>0</v>
      </c>
      <c r="F10" s="26">
        <f>IF(B10=D10,"与上年持平",IF(B10=0,D10/D10,(D10/B10-1)))</f>
        <v>-1</v>
      </c>
      <c r="G10" s="26">
        <f t="shared" si="0"/>
        <v>-1</v>
      </c>
      <c r="H10" s="63"/>
    </row>
    <row r="11" ht="24.95" customHeight="1" spans="1:9">
      <c r="A11" s="65" t="s">
        <v>15</v>
      </c>
      <c r="B11" s="66"/>
      <c r="C11" s="66"/>
      <c r="D11" s="66"/>
      <c r="E11" s="66"/>
      <c r="F11" s="67" t="str">
        <f t="shared" si="0"/>
        <v>与上年持平</v>
      </c>
      <c r="G11" s="67" t="str">
        <f t="shared" si="0"/>
        <v>与上年持平</v>
      </c>
      <c r="H11" s="68"/>
      <c r="I11" s="28"/>
    </row>
    <row r="12" s="69" customFormat="1" ht="15" customHeight="1" spans="1:8">
      <c r="A12" s="21" t="s">
        <v>16</v>
      </c>
      <c r="B12" s="22"/>
      <c r="C12" s="22"/>
      <c r="D12" s="22"/>
      <c r="E12" s="22"/>
      <c r="F12" s="22"/>
      <c r="G12" s="22"/>
      <c r="H12" s="22"/>
    </row>
    <row r="13" s="69" customFormat="1" ht="15" customHeight="1" spans="1:8">
      <c r="A13" s="23" t="s">
        <v>17</v>
      </c>
      <c r="B13" s="24"/>
      <c r="C13" s="24"/>
      <c r="D13" s="24"/>
      <c r="E13" s="24"/>
      <c r="F13" s="24"/>
      <c r="G13" s="24"/>
      <c r="H13" s="24"/>
    </row>
    <row r="14" s="69" customFormat="1" ht="15" customHeight="1" spans="1:8">
      <c r="A14" s="23" t="s">
        <v>18</v>
      </c>
      <c r="B14" s="24"/>
      <c r="C14" s="24"/>
      <c r="D14" s="24"/>
      <c r="E14" s="24"/>
      <c r="F14" s="24"/>
      <c r="G14" s="24"/>
      <c r="H14" s="24"/>
    </row>
    <row r="15" s="69" customFormat="1" ht="15" customHeight="1" spans="1:8">
      <c r="A15" s="25" t="s">
        <v>19</v>
      </c>
      <c r="B15" s="25"/>
      <c r="C15" s="25"/>
      <c r="D15" s="25"/>
      <c r="E15" s="25"/>
      <c r="F15" s="25"/>
      <c r="G15" s="25"/>
      <c r="H15" s="25"/>
    </row>
    <row r="16" spans="7:7">
      <c r="G16" s="4" t="s">
        <v>22</v>
      </c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K9" sqref="K9"/>
    </sheetView>
  </sheetViews>
  <sheetFormatPr defaultColWidth="9" defaultRowHeight="14.25" outlineLevelCol="7"/>
  <cols>
    <col min="1" max="1" width="13.75" customWidth="1"/>
    <col min="2" max="2" width="12.25" customWidth="1"/>
    <col min="3" max="3" width="13.875" customWidth="1"/>
    <col min="4" max="4" width="12.875" customWidth="1"/>
    <col min="5" max="5" width="13.5" customWidth="1"/>
    <col min="6" max="6" width="15.5" customWidth="1"/>
    <col min="7" max="7" width="15" customWidth="1"/>
  </cols>
  <sheetData>
    <row r="1" ht="30" customHeight="1" spans="1:8">
      <c r="A1" s="1" t="s">
        <v>23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30" customHeight="1" spans="1:8">
      <c r="A3" s="47" t="s">
        <v>3</v>
      </c>
      <c r="B3" s="48" t="s">
        <v>4</v>
      </c>
      <c r="C3" s="49"/>
      <c r="D3" s="50" t="s">
        <v>24</v>
      </c>
      <c r="E3" s="49"/>
      <c r="F3" s="48" t="s">
        <v>6</v>
      </c>
      <c r="G3" s="49"/>
      <c r="H3" s="47" t="s">
        <v>7</v>
      </c>
    </row>
    <row r="4" ht="30" customHeight="1" spans="1:8">
      <c r="A4" s="47"/>
      <c r="B4" s="51"/>
      <c r="C4" s="52" t="s">
        <v>8</v>
      </c>
      <c r="D4" s="53"/>
      <c r="E4" s="52" t="s">
        <v>8</v>
      </c>
      <c r="F4" s="51"/>
      <c r="G4" s="52" t="s">
        <v>8</v>
      </c>
      <c r="H4" s="47"/>
    </row>
    <row r="5" ht="30" customHeight="1" spans="1:8">
      <c r="A5" s="54" t="s">
        <v>9</v>
      </c>
      <c r="B5" s="55">
        <f>B6+B7+B8+B11</f>
        <v>0</v>
      </c>
      <c r="C5" s="55">
        <f>C6+C7+C8+C11</f>
        <v>0</v>
      </c>
      <c r="D5" s="55">
        <f>D6+D7+D8+D11</f>
        <v>0</v>
      </c>
      <c r="E5" s="55">
        <f>E6+E7+E8+E11</f>
        <v>0</v>
      </c>
      <c r="F5" s="56" t="str">
        <f t="shared" ref="F5:F11" si="0">IF(B5=D5,"与上年持平",IF(B5=0,D5/D5,(D5/B5-1)))</f>
        <v>与上年持平</v>
      </c>
      <c r="G5" s="56" t="str">
        <f t="shared" ref="G5:G11" si="1">IF(C5=E5,"与上年持平",IF(C5=0,E5/E5,(E5/C5-1)))</f>
        <v>与上年持平</v>
      </c>
      <c r="H5" s="57"/>
    </row>
    <row r="6" ht="30" customHeight="1" spans="1:8">
      <c r="A6" s="58" t="s">
        <v>10</v>
      </c>
      <c r="B6" s="59">
        <v>0</v>
      </c>
      <c r="C6" s="59">
        <v>0</v>
      </c>
      <c r="D6" s="59">
        <v>0</v>
      </c>
      <c r="E6" s="59">
        <v>0</v>
      </c>
      <c r="F6" s="60" t="str">
        <f t="shared" si="0"/>
        <v>与上年持平</v>
      </c>
      <c r="G6" s="60" t="str">
        <f t="shared" si="1"/>
        <v>与上年持平</v>
      </c>
      <c r="H6" s="61"/>
    </row>
    <row r="7" ht="30" customHeight="1" spans="1:8">
      <c r="A7" s="62" t="s">
        <v>11</v>
      </c>
      <c r="B7" s="20"/>
      <c r="C7" s="20"/>
      <c r="D7" s="20"/>
      <c r="E7" s="20"/>
      <c r="F7" s="26" t="str">
        <f t="shared" si="0"/>
        <v>与上年持平</v>
      </c>
      <c r="G7" s="26" t="str">
        <f t="shared" si="1"/>
        <v>与上年持平</v>
      </c>
      <c r="H7" s="63"/>
    </row>
    <row r="8" ht="30" customHeight="1" spans="1:8">
      <c r="A8" s="62" t="s">
        <v>12</v>
      </c>
      <c r="B8" s="27">
        <f>SUM(B9:B10)</f>
        <v>0</v>
      </c>
      <c r="C8" s="27">
        <f>SUM(C9:C10)</f>
        <v>0</v>
      </c>
      <c r="D8" s="27">
        <f>SUM(D9:D10)</f>
        <v>0</v>
      </c>
      <c r="E8" s="27">
        <f>SUM(E9:E10)</f>
        <v>0</v>
      </c>
      <c r="F8" s="26" t="str">
        <f t="shared" si="0"/>
        <v>与上年持平</v>
      </c>
      <c r="G8" s="26" t="str">
        <f t="shared" si="1"/>
        <v>与上年持平</v>
      </c>
      <c r="H8" s="63"/>
    </row>
    <row r="9" ht="30" customHeight="1" spans="1:8">
      <c r="A9" s="64" t="s">
        <v>13</v>
      </c>
      <c r="B9" s="20"/>
      <c r="C9" s="20"/>
      <c r="D9" s="20"/>
      <c r="E9" s="20"/>
      <c r="F9" s="26" t="str">
        <f t="shared" si="0"/>
        <v>与上年持平</v>
      </c>
      <c r="G9" s="26" t="str">
        <f t="shared" si="1"/>
        <v>与上年持平</v>
      </c>
      <c r="H9" s="63"/>
    </row>
    <row r="10" ht="30" customHeight="1" spans="1:8">
      <c r="A10" s="64" t="s">
        <v>14</v>
      </c>
      <c r="B10" s="20">
        <v>0</v>
      </c>
      <c r="C10" s="20">
        <v>0</v>
      </c>
      <c r="D10" s="20"/>
      <c r="E10" s="20"/>
      <c r="F10" s="26" t="str">
        <f t="shared" si="0"/>
        <v>与上年持平</v>
      </c>
      <c r="G10" s="26" t="str">
        <f t="shared" si="1"/>
        <v>与上年持平</v>
      </c>
      <c r="H10" s="63"/>
    </row>
    <row r="11" ht="30" customHeight="1" spans="1:8">
      <c r="A11" s="65" t="s">
        <v>15</v>
      </c>
      <c r="B11" s="66"/>
      <c r="C11" s="66"/>
      <c r="D11" s="66"/>
      <c r="E11" s="66"/>
      <c r="F11" s="67" t="str">
        <f t="shared" si="0"/>
        <v>与上年持平</v>
      </c>
      <c r="G11" s="67" t="str">
        <f t="shared" si="1"/>
        <v>与上年持平</v>
      </c>
      <c r="H11" s="68"/>
    </row>
    <row r="12" ht="15" customHeight="1" spans="1:8">
      <c r="A12" s="21" t="s">
        <v>16</v>
      </c>
      <c r="B12" s="22"/>
      <c r="C12" s="22"/>
      <c r="D12" s="22"/>
      <c r="E12" s="22"/>
      <c r="F12" s="22"/>
      <c r="G12" s="22"/>
      <c r="H12" s="22"/>
    </row>
    <row r="13" ht="15" customHeight="1" spans="1:8">
      <c r="A13" s="23" t="s">
        <v>17</v>
      </c>
      <c r="B13" s="24"/>
      <c r="C13" s="24"/>
      <c r="D13" s="24"/>
      <c r="E13" s="24"/>
      <c r="F13" s="24"/>
      <c r="G13" s="24"/>
      <c r="H13" s="24"/>
    </row>
    <row r="14" ht="15" customHeight="1" spans="1:8">
      <c r="A14" s="23" t="s">
        <v>18</v>
      </c>
      <c r="B14" s="24"/>
      <c r="C14" s="24"/>
      <c r="D14" s="24"/>
      <c r="E14" s="24"/>
      <c r="F14" s="24"/>
      <c r="G14" s="24"/>
      <c r="H14" s="24"/>
    </row>
    <row r="15" ht="15" customHeight="1" spans="1:8">
      <c r="A15" s="25" t="s">
        <v>19</v>
      </c>
      <c r="B15" s="25"/>
      <c r="C15" s="25"/>
      <c r="D15" s="25"/>
      <c r="E15" s="25"/>
      <c r="F15" s="25"/>
      <c r="G15" s="25"/>
      <c r="H15" s="25"/>
    </row>
    <row r="16" spans="2:7">
      <c r="B16" s="4"/>
      <c r="C16" s="4"/>
      <c r="D16" s="4"/>
      <c r="E16" s="4"/>
      <c r="F16" s="4"/>
      <c r="G16" s="4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B10" sqref="B10:E10"/>
    </sheetView>
  </sheetViews>
  <sheetFormatPr defaultColWidth="9" defaultRowHeight="14.25" outlineLevelCol="7"/>
  <cols>
    <col min="1" max="1" width="13.75" customWidth="1"/>
    <col min="2" max="2" width="12.25" customWidth="1"/>
    <col min="3" max="3" width="13.875" customWidth="1"/>
    <col min="4" max="4" width="12.875" customWidth="1"/>
    <col min="5" max="5" width="13.5" customWidth="1"/>
    <col min="6" max="6" width="15.5" customWidth="1"/>
    <col min="7" max="7" width="15" customWidth="1"/>
  </cols>
  <sheetData>
    <row r="1" ht="30" customHeight="1" spans="1:8">
      <c r="A1" s="1" t="s">
        <v>25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30" customHeight="1" spans="1:8">
      <c r="A3" s="47" t="s">
        <v>3</v>
      </c>
      <c r="B3" s="48" t="s">
        <v>4</v>
      </c>
      <c r="C3" s="49"/>
      <c r="D3" s="50" t="s">
        <v>26</v>
      </c>
      <c r="E3" s="49"/>
      <c r="F3" s="48" t="s">
        <v>6</v>
      </c>
      <c r="G3" s="49"/>
      <c r="H3" s="47" t="s">
        <v>7</v>
      </c>
    </row>
    <row r="4" ht="30" customHeight="1" spans="1:8">
      <c r="A4" s="47"/>
      <c r="B4" s="51"/>
      <c r="C4" s="52" t="s">
        <v>8</v>
      </c>
      <c r="D4" s="53"/>
      <c r="E4" s="52" t="s">
        <v>8</v>
      </c>
      <c r="F4" s="51"/>
      <c r="G4" s="52" t="s">
        <v>8</v>
      </c>
      <c r="H4" s="47"/>
    </row>
    <row r="5" ht="30" customHeight="1" spans="1:8">
      <c r="A5" s="54" t="s">
        <v>9</v>
      </c>
      <c r="B5" s="55">
        <f>B6+B7+B8+B11</f>
        <v>0</v>
      </c>
      <c r="C5" s="55">
        <f>C6+C7+C8+C11</f>
        <v>0</v>
      </c>
      <c r="D5" s="55">
        <f>D6+D7+D8+D11</f>
        <v>0</v>
      </c>
      <c r="E5" s="55">
        <f>E6+E7+E8+E11</f>
        <v>0</v>
      </c>
      <c r="F5" s="56" t="str">
        <f t="shared" ref="F5:F11" si="0">IF(B5=D5,"与上年持平",IF(B5=0,D5/D5,(D5/B5-1)))</f>
        <v>与上年持平</v>
      </c>
      <c r="G5" s="56" t="str">
        <f t="shared" ref="G5:G11" si="1">IF(C5=E5,"与上年持平",IF(C5=0,E5/E5,(E5/C5-1)))</f>
        <v>与上年持平</v>
      </c>
      <c r="H5" s="57"/>
    </row>
    <row r="6" ht="30" customHeight="1" spans="1:8">
      <c r="A6" s="58" t="s">
        <v>10</v>
      </c>
      <c r="B6" s="59">
        <v>0</v>
      </c>
      <c r="C6" s="59">
        <v>0</v>
      </c>
      <c r="D6" s="59">
        <v>0</v>
      </c>
      <c r="E6" s="59">
        <v>0</v>
      </c>
      <c r="F6" s="60" t="str">
        <f t="shared" si="0"/>
        <v>与上年持平</v>
      </c>
      <c r="G6" s="60" t="str">
        <f t="shared" si="1"/>
        <v>与上年持平</v>
      </c>
      <c r="H6" s="61"/>
    </row>
    <row r="7" ht="30" customHeight="1" spans="1:8">
      <c r="A7" s="62" t="s">
        <v>11</v>
      </c>
      <c r="B7" s="20"/>
      <c r="C7" s="20"/>
      <c r="D7" s="20"/>
      <c r="E7" s="20"/>
      <c r="F7" s="26" t="str">
        <f t="shared" si="0"/>
        <v>与上年持平</v>
      </c>
      <c r="G7" s="26" t="str">
        <f t="shared" si="1"/>
        <v>与上年持平</v>
      </c>
      <c r="H7" s="63"/>
    </row>
    <row r="8" ht="30" customHeight="1" spans="1:8">
      <c r="A8" s="62" t="s">
        <v>12</v>
      </c>
      <c r="B8" s="27">
        <f>SUM(B9:B10)</f>
        <v>0</v>
      </c>
      <c r="C8" s="27">
        <f>SUM(C9:C10)</f>
        <v>0</v>
      </c>
      <c r="D8" s="27">
        <f>SUM(D9:D10)</f>
        <v>0</v>
      </c>
      <c r="E8" s="27">
        <f>SUM(E9:E10)</f>
        <v>0</v>
      </c>
      <c r="F8" s="26" t="str">
        <f t="shared" si="0"/>
        <v>与上年持平</v>
      </c>
      <c r="G8" s="26" t="str">
        <f t="shared" si="1"/>
        <v>与上年持平</v>
      </c>
      <c r="H8" s="63"/>
    </row>
    <row r="9" ht="30" customHeight="1" spans="1:8">
      <c r="A9" s="64" t="s">
        <v>13</v>
      </c>
      <c r="B9" s="20"/>
      <c r="C9" s="20"/>
      <c r="D9" s="20"/>
      <c r="E9" s="20"/>
      <c r="F9" s="26" t="str">
        <f t="shared" si="0"/>
        <v>与上年持平</v>
      </c>
      <c r="G9" s="26" t="str">
        <f t="shared" si="1"/>
        <v>与上年持平</v>
      </c>
      <c r="H9" s="63"/>
    </row>
    <row r="10" ht="30" customHeight="1" spans="1:8">
      <c r="A10" s="64" t="s">
        <v>14</v>
      </c>
      <c r="B10" s="20"/>
      <c r="C10" s="20"/>
      <c r="D10" s="20"/>
      <c r="E10" s="20"/>
      <c r="F10" s="26" t="str">
        <f t="shared" si="0"/>
        <v>与上年持平</v>
      </c>
      <c r="G10" s="26" t="str">
        <f t="shared" si="1"/>
        <v>与上年持平</v>
      </c>
      <c r="H10" s="63"/>
    </row>
    <row r="11" ht="30" customHeight="1" spans="1:8">
      <c r="A11" s="65" t="s">
        <v>15</v>
      </c>
      <c r="B11" s="66"/>
      <c r="C11" s="66"/>
      <c r="D11" s="66"/>
      <c r="E11" s="66"/>
      <c r="F11" s="67" t="str">
        <f t="shared" si="0"/>
        <v>与上年持平</v>
      </c>
      <c r="G11" s="67" t="str">
        <f t="shared" si="1"/>
        <v>与上年持平</v>
      </c>
      <c r="H11" s="68"/>
    </row>
    <row r="12" ht="15" customHeight="1" spans="1:8">
      <c r="A12" s="21" t="s">
        <v>16</v>
      </c>
      <c r="B12" s="22"/>
      <c r="C12" s="22"/>
      <c r="D12" s="22"/>
      <c r="E12" s="22"/>
      <c r="F12" s="22"/>
      <c r="G12" s="22"/>
      <c r="H12" s="22"/>
    </row>
    <row r="13" ht="15" customHeight="1" spans="1:8">
      <c r="A13" s="23" t="s">
        <v>17</v>
      </c>
      <c r="B13" s="24"/>
      <c r="C13" s="24"/>
      <c r="D13" s="24"/>
      <c r="E13" s="24"/>
      <c r="F13" s="24"/>
      <c r="G13" s="24"/>
      <c r="H13" s="24"/>
    </row>
    <row r="14" ht="15" customHeight="1" spans="1:8">
      <c r="A14" s="23" t="s">
        <v>18</v>
      </c>
      <c r="B14" s="24"/>
      <c r="C14" s="24"/>
      <c r="D14" s="24"/>
      <c r="E14" s="24"/>
      <c r="F14" s="24"/>
      <c r="G14" s="24"/>
      <c r="H14" s="24"/>
    </row>
    <row r="15" ht="15" customHeight="1" spans="1:8">
      <c r="A15" s="25" t="s">
        <v>19</v>
      </c>
      <c r="B15" s="25"/>
      <c r="C15" s="25"/>
      <c r="D15" s="25"/>
      <c r="E15" s="25"/>
      <c r="F15" s="25"/>
      <c r="G15" s="25"/>
      <c r="H15" s="25"/>
    </row>
    <row r="16" spans="2:7">
      <c r="B16" s="4"/>
      <c r="C16" s="4"/>
      <c r="D16" s="4"/>
      <c r="E16" s="4"/>
      <c r="F16" s="4"/>
      <c r="G16" s="4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selection activeCell="B10" sqref="B10:E10"/>
    </sheetView>
  </sheetViews>
  <sheetFormatPr defaultColWidth="9" defaultRowHeight="14.25" outlineLevelCol="7"/>
  <cols>
    <col min="1" max="1" width="24.5" style="29" customWidth="1"/>
    <col min="2" max="7" width="14" customWidth="1"/>
    <col min="8" max="8" width="12.375" customWidth="1"/>
    <col min="9" max="10" width="14" customWidth="1"/>
  </cols>
  <sheetData>
    <row r="1" ht="51" customHeight="1" spans="1:8">
      <c r="A1" s="1" t="s">
        <v>27</v>
      </c>
      <c r="B1" s="1"/>
      <c r="C1" s="1"/>
      <c r="D1" s="1"/>
      <c r="E1" s="1"/>
      <c r="F1" s="1"/>
      <c r="G1" s="1"/>
      <c r="H1" s="1"/>
    </row>
    <row r="2" s="28" customFormat="1" ht="34" customHeight="1" spans="1:8">
      <c r="A2" s="30" t="s">
        <v>1</v>
      </c>
      <c r="B2" s="30"/>
      <c r="C2" s="30"/>
      <c r="D2" s="31"/>
      <c r="E2" s="31"/>
      <c r="F2" s="32"/>
      <c r="G2" s="33" t="s">
        <v>2</v>
      </c>
      <c r="H2" s="33"/>
    </row>
    <row r="3" spans="1:8">
      <c r="A3" s="34" t="s">
        <v>3</v>
      </c>
      <c r="B3" s="35" t="s">
        <v>4</v>
      </c>
      <c r="C3" s="36" t="s">
        <v>8</v>
      </c>
      <c r="D3" s="37" t="s">
        <v>28</v>
      </c>
      <c r="E3" s="36" t="s">
        <v>8</v>
      </c>
      <c r="F3" s="35" t="s">
        <v>6</v>
      </c>
      <c r="G3" s="36" t="s">
        <v>8</v>
      </c>
      <c r="H3" s="35" t="s">
        <v>7</v>
      </c>
    </row>
    <row r="4" spans="1:8">
      <c r="A4" s="38"/>
      <c r="B4" s="35"/>
      <c r="C4" s="39"/>
      <c r="D4" s="37"/>
      <c r="E4" s="39"/>
      <c r="F4" s="35"/>
      <c r="G4" s="39"/>
      <c r="H4" s="35"/>
    </row>
    <row r="5" ht="29" customHeight="1" spans="1:8">
      <c r="A5" s="40" t="s">
        <v>9</v>
      </c>
      <c r="B5" s="41">
        <f>B6+B7+B8+B11</f>
        <v>0</v>
      </c>
      <c r="C5" s="41">
        <f>C6+C7+C8+C11</f>
        <v>0</v>
      </c>
      <c r="D5" s="41">
        <f>D6+D7+D8+D11</f>
        <v>0</v>
      </c>
      <c r="E5" s="41">
        <f>E6+E7+E8+E11</f>
        <v>0</v>
      </c>
      <c r="F5" s="42" t="str">
        <f t="shared" ref="F5:F11" si="0">IF(B5=D5,"与上年持平",IF(B5=0,D5/D5,(D5/B5-1)))</f>
        <v>与上年持平</v>
      </c>
      <c r="G5" s="42" t="str">
        <f t="shared" ref="G5:G11" si="1">IF(C5=E5,"与上年持平",IF(C5=0,E5/E5,(E5/C5-1)))</f>
        <v>与上年持平</v>
      </c>
      <c r="H5" s="43"/>
    </row>
    <row r="6" ht="29" customHeight="1" spans="1:8">
      <c r="A6" s="44" t="s">
        <v>10</v>
      </c>
      <c r="B6" s="19">
        <v>0</v>
      </c>
      <c r="C6" s="19">
        <v>0</v>
      </c>
      <c r="D6" s="19">
        <v>0</v>
      </c>
      <c r="E6" s="19">
        <v>0</v>
      </c>
      <c r="F6" s="42" t="str">
        <f t="shared" si="0"/>
        <v>与上年持平</v>
      </c>
      <c r="G6" s="42" t="str">
        <f t="shared" si="1"/>
        <v>与上年持平</v>
      </c>
      <c r="H6" s="43"/>
    </row>
    <row r="7" ht="29" customHeight="1" spans="1:8">
      <c r="A7" s="44" t="s">
        <v>11</v>
      </c>
      <c r="B7" s="19"/>
      <c r="C7" s="19"/>
      <c r="D7" s="19"/>
      <c r="E7" s="19"/>
      <c r="F7" s="42" t="str">
        <f t="shared" si="0"/>
        <v>与上年持平</v>
      </c>
      <c r="G7" s="42" t="str">
        <f t="shared" si="1"/>
        <v>与上年持平</v>
      </c>
      <c r="H7" s="43"/>
    </row>
    <row r="8" ht="29" customHeight="1" spans="1:8">
      <c r="A8" s="44" t="s">
        <v>12</v>
      </c>
      <c r="B8" s="45">
        <f>SUM(B9:B10)</f>
        <v>0</v>
      </c>
      <c r="C8" s="45">
        <f>SUM(C9:C10)</f>
        <v>0</v>
      </c>
      <c r="D8" s="45">
        <f>SUM(D9:D10)</f>
        <v>0</v>
      </c>
      <c r="E8" s="45">
        <f>SUM(E9:E10)</f>
        <v>0</v>
      </c>
      <c r="F8" s="42" t="str">
        <f t="shared" si="0"/>
        <v>与上年持平</v>
      </c>
      <c r="G8" s="42" t="str">
        <f t="shared" si="1"/>
        <v>与上年持平</v>
      </c>
      <c r="H8" s="43"/>
    </row>
    <row r="9" ht="29" customHeight="1" spans="1:8">
      <c r="A9" s="44" t="s">
        <v>13</v>
      </c>
      <c r="B9" s="19"/>
      <c r="C9" s="19"/>
      <c r="D9" s="19"/>
      <c r="E9" s="19"/>
      <c r="F9" s="42" t="str">
        <f t="shared" si="0"/>
        <v>与上年持平</v>
      </c>
      <c r="G9" s="42" t="str">
        <f t="shared" si="1"/>
        <v>与上年持平</v>
      </c>
      <c r="H9" s="43"/>
    </row>
    <row r="10" ht="29" customHeight="1" spans="1:8">
      <c r="A10" s="44" t="s">
        <v>14</v>
      </c>
      <c r="B10" s="20"/>
      <c r="C10" s="20"/>
      <c r="D10" s="20"/>
      <c r="E10" s="20"/>
      <c r="F10" s="42" t="str">
        <f t="shared" si="0"/>
        <v>与上年持平</v>
      </c>
      <c r="G10" s="42" t="str">
        <f t="shared" si="1"/>
        <v>与上年持平</v>
      </c>
      <c r="H10" s="43"/>
    </row>
    <row r="11" ht="29" customHeight="1" spans="1:8">
      <c r="A11" s="44" t="s">
        <v>15</v>
      </c>
      <c r="B11" s="19"/>
      <c r="C11" s="19"/>
      <c r="D11" s="19"/>
      <c r="E11" s="19"/>
      <c r="F11" s="42" t="str">
        <f t="shared" si="0"/>
        <v>与上年持平</v>
      </c>
      <c r="G11" s="42" t="str">
        <f t="shared" si="1"/>
        <v>与上年持平</v>
      </c>
      <c r="H11" s="43"/>
    </row>
    <row r="12" ht="29" customHeight="1" spans="1:8">
      <c r="A12" s="21" t="s">
        <v>16</v>
      </c>
      <c r="B12" s="22"/>
      <c r="C12" s="22"/>
      <c r="D12" s="22"/>
      <c r="E12" s="22"/>
      <c r="F12" s="22"/>
      <c r="G12" s="22"/>
      <c r="H12" s="22"/>
    </row>
    <row r="13" ht="29" customHeight="1" spans="1:8">
      <c r="A13" s="21" t="s">
        <v>17</v>
      </c>
      <c r="B13" s="24"/>
      <c r="C13" s="24"/>
      <c r="D13" s="24"/>
      <c r="E13" s="24"/>
      <c r="F13" s="24"/>
      <c r="G13" s="24"/>
      <c r="H13" s="24"/>
    </row>
    <row r="14" ht="29" customHeight="1" spans="1:8">
      <c r="A14" s="21" t="s">
        <v>18</v>
      </c>
      <c r="B14" s="24"/>
      <c r="C14" s="24"/>
      <c r="D14" s="24"/>
      <c r="E14" s="24"/>
      <c r="F14" s="24"/>
      <c r="G14" s="24"/>
      <c r="H14" s="24"/>
    </row>
    <row r="15" ht="29" customHeight="1" spans="1:8">
      <c r="A15" s="46" t="s">
        <v>19</v>
      </c>
      <c r="B15" s="25"/>
      <c r="C15" s="25"/>
      <c r="D15" s="25"/>
      <c r="E15" s="25"/>
      <c r="F15" s="25"/>
      <c r="G15" s="25"/>
      <c r="H15" s="25"/>
    </row>
    <row r="16" ht="29" customHeight="1"/>
  </sheetData>
  <mergeCells count="11">
    <mergeCell ref="A1:H1"/>
    <mergeCell ref="A2:C2"/>
    <mergeCell ref="G2:H2"/>
    <mergeCell ref="A3:A4"/>
    <mergeCell ref="B3:B4"/>
    <mergeCell ref="C3:C4"/>
    <mergeCell ref="D3:D4"/>
    <mergeCell ref="E3:E4"/>
    <mergeCell ref="F3:F4"/>
    <mergeCell ref="G3:G4"/>
    <mergeCell ref="H3:H4"/>
  </mergeCells>
  <pageMargins left="0.747916666666667" right="0.393055555555556" top="0.984027777777778" bottom="1" header="0.511805555555556" footer="0.511805555555556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zoomScale="110" zoomScaleNormal="110" workbookViewId="0">
      <selection activeCell="B10" sqref="B10:E10"/>
    </sheetView>
  </sheetViews>
  <sheetFormatPr defaultColWidth="9" defaultRowHeight="14.25" outlineLevelCol="7"/>
  <cols>
    <col min="1" max="10" width="14" customWidth="1"/>
  </cols>
  <sheetData>
    <row r="1" ht="22.5" spans="1:8">
      <c r="A1" s="1" t="s">
        <v>29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spans="1:8">
      <c r="A3" s="6" t="s">
        <v>3</v>
      </c>
      <c r="B3" s="7" t="s">
        <v>4</v>
      </c>
      <c r="C3" s="8" t="s">
        <v>8</v>
      </c>
      <c r="D3" s="9" t="s">
        <v>30</v>
      </c>
      <c r="E3" s="8" t="s">
        <v>8</v>
      </c>
      <c r="F3" s="7" t="s">
        <v>6</v>
      </c>
      <c r="G3" s="8" t="s">
        <v>8</v>
      </c>
      <c r="H3" s="6" t="s">
        <v>7</v>
      </c>
    </row>
    <row r="4" spans="1:8">
      <c r="A4" s="6"/>
      <c r="B4" s="7"/>
      <c r="C4" s="10"/>
      <c r="D4" s="9"/>
      <c r="E4" s="10"/>
      <c r="F4" s="7"/>
      <c r="G4" s="10"/>
      <c r="H4" s="6"/>
    </row>
    <row r="5" spans="1:8">
      <c r="A5" s="11" t="s">
        <v>9</v>
      </c>
      <c r="B5" s="12">
        <f>B6+B7+B8+B11</f>
        <v>0</v>
      </c>
      <c r="C5" s="12">
        <f>C6+C7+C8+C11</f>
        <v>0</v>
      </c>
      <c r="D5" s="12">
        <f>D6+D7+D8+D11</f>
        <v>0</v>
      </c>
      <c r="E5" s="12">
        <f>E6+E7+E8+E11</f>
        <v>0</v>
      </c>
      <c r="F5" s="26" t="str">
        <f t="shared" ref="F5:F11" si="0">IF(B5=D5,"与上年持平",IF(B5=0,D5/D5,(D5/B5-1)))</f>
        <v>与上年持平</v>
      </c>
      <c r="G5" s="26" t="str">
        <f t="shared" ref="G5:G11" si="1">IF(C5=E5,"与上年持平",IF(C5=0,E5/E5,(E5/C5-1)))</f>
        <v>与上年持平</v>
      </c>
      <c r="H5" s="14"/>
    </row>
    <row r="6" spans="1:8">
      <c r="A6" s="15" t="s">
        <v>10</v>
      </c>
      <c r="B6" s="20">
        <v>0</v>
      </c>
      <c r="C6" s="20">
        <v>0</v>
      </c>
      <c r="D6" s="20">
        <v>0</v>
      </c>
      <c r="E6" s="20">
        <v>0</v>
      </c>
      <c r="F6" s="26" t="str">
        <f t="shared" si="0"/>
        <v>与上年持平</v>
      </c>
      <c r="G6" s="26" t="str">
        <f t="shared" si="1"/>
        <v>与上年持平</v>
      </c>
      <c r="H6" s="14"/>
    </row>
    <row r="7" ht="27" spans="1:8">
      <c r="A7" s="15" t="s">
        <v>11</v>
      </c>
      <c r="B7" s="20"/>
      <c r="C7" s="20"/>
      <c r="D7" s="20"/>
      <c r="E7" s="20"/>
      <c r="F7" s="26" t="str">
        <f t="shared" si="0"/>
        <v>与上年持平</v>
      </c>
      <c r="G7" s="26" t="str">
        <f t="shared" si="1"/>
        <v>与上年持平</v>
      </c>
      <c r="H7" s="14"/>
    </row>
    <row r="8" spans="1:8">
      <c r="A8" s="15" t="s">
        <v>12</v>
      </c>
      <c r="B8" s="27">
        <f>SUM(B9:B10)</f>
        <v>0</v>
      </c>
      <c r="C8" s="27">
        <f>SUM(C9:C10)</f>
        <v>0</v>
      </c>
      <c r="D8" s="27">
        <f>SUM(D9:D10)</f>
        <v>0</v>
      </c>
      <c r="E8" s="27">
        <f>SUM(E9:E10)</f>
        <v>0</v>
      </c>
      <c r="F8" s="26" t="str">
        <f t="shared" si="0"/>
        <v>与上年持平</v>
      </c>
      <c r="G8" s="26" t="str">
        <f t="shared" si="1"/>
        <v>与上年持平</v>
      </c>
      <c r="H8" s="14"/>
    </row>
    <row r="9" ht="24" spans="1:8">
      <c r="A9" s="18" t="s">
        <v>13</v>
      </c>
      <c r="B9" s="20"/>
      <c r="C9" s="20"/>
      <c r="D9" s="20"/>
      <c r="E9" s="20"/>
      <c r="F9" s="26" t="str">
        <f t="shared" si="0"/>
        <v>与上年持平</v>
      </c>
      <c r="G9" s="26" t="str">
        <f t="shared" si="1"/>
        <v>与上年持平</v>
      </c>
      <c r="H9" s="14"/>
    </row>
    <row r="10" ht="24" spans="1:8">
      <c r="A10" s="18" t="s">
        <v>14</v>
      </c>
      <c r="B10" s="20"/>
      <c r="C10" s="20"/>
      <c r="D10" s="20"/>
      <c r="E10" s="20"/>
      <c r="F10" s="26" t="str">
        <f t="shared" si="0"/>
        <v>与上年持平</v>
      </c>
      <c r="G10" s="26" t="str">
        <f t="shared" si="1"/>
        <v>与上年持平</v>
      </c>
      <c r="H10" s="14"/>
    </row>
    <row r="11" spans="1:8">
      <c r="A11" s="15" t="s">
        <v>15</v>
      </c>
      <c r="B11" s="20"/>
      <c r="C11" s="20"/>
      <c r="D11" s="20"/>
      <c r="E11" s="20"/>
      <c r="F11" s="26" t="str">
        <f t="shared" si="0"/>
        <v>与上年持平</v>
      </c>
      <c r="G11" s="26" t="str">
        <f t="shared" si="1"/>
        <v>与上年持平</v>
      </c>
      <c r="H11" s="14"/>
    </row>
    <row r="12" spans="1:8">
      <c r="A12" s="21" t="s">
        <v>16</v>
      </c>
      <c r="B12" s="22"/>
      <c r="C12" s="22"/>
      <c r="D12" s="22"/>
      <c r="E12" s="22"/>
      <c r="F12" s="22"/>
      <c r="G12" s="22"/>
      <c r="H12" s="22"/>
    </row>
    <row r="13" spans="1:8">
      <c r="A13" s="23" t="s">
        <v>17</v>
      </c>
      <c r="B13" s="24"/>
      <c r="C13" s="24"/>
      <c r="D13" s="24"/>
      <c r="E13" s="24"/>
      <c r="F13" s="24"/>
      <c r="G13" s="24"/>
      <c r="H13" s="24"/>
    </row>
    <row r="14" spans="1:8">
      <c r="A14" s="23" t="s">
        <v>18</v>
      </c>
      <c r="B14" s="24"/>
      <c r="C14" s="24"/>
      <c r="D14" s="24"/>
      <c r="E14" s="24"/>
      <c r="F14" s="24"/>
      <c r="G14" s="24"/>
      <c r="H14" s="24"/>
    </row>
    <row r="15" spans="1:8">
      <c r="A15" s="25" t="s">
        <v>19</v>
      </c>
      <c r="B15" s="25"/>
      <c r="C15" s="25"/>
      <c r="D15" s="25"/>
      <c r="E15" s="25"/>
      <c r="F15" s="25"/>
      <c r="G15" s="25"/>
      <c r="H15" s="25"/>
    </row>
  </sheetData>
  <mergeCells count="9">
    <mergeCell ref="A1:H1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1" bottom="1" header="0.511805555555556" footer="0.51180555555555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B10" sqref="B10:E10"/>
    </sheetView>
  </sheetViews>
  <sheetFormatPr defaultColWidth="9" defaultRowHeight="14.25" outlineLevelCol="7"/>
  <cols>
    <col min="1" max="10" width="14" customWidth="1"/>
  </cols>
  <sheetData>
    <row r="1" ht="22.5" spans="1:8">
      <c r="A1" s="1" t="s">
        <v>31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spans="1:8">
      <c r="A3" s="6" t="s">
        <v>3</v>
      </c>
      <c r="B3" s="7" t="s">
        <v>4</v>
      </c>
      <c r="C3" s="8" t="s">
        <v>8</v>
      </c>
      <c r="D3" s="9" t="s">
        <v>32</v>
      </c>
      <c r="E3" s="8" t="s">
        <v>8</v>
      </c>
      <c r="F3" s="7" t="s">
        <v>6</v>
      </c>
      <c r="G3" s="8" t="s">
        <v>8</v>
      </c>
      <c r="H3" s="6" t="s">
        <v>7</v>
      </c>
    </row>
    <row r="4" spans="1:8">
      <c r="A4" s="6"/>
      <c r="B4" s="7"/>
      <c r="C4" s="10"/>
      <c r="D4" s="9"/>
      <c r="E4" s="10"/>
      <c r="F4" s="7"/>
      <c r="G4" s="10"/>
      <c r="H4" s="6"/>
    </row>
    <row r="5" spans="1:8">
      <c r="A5" s="11" t="s">
        <v>9</v>
      </c>
      <c r="B5" s="12">
        <f>B6+B7+B8+B11</f>
        <v>0</v>
      </c>
      <c r="C5" s="12">
        <f>C6+C7+C8+C11</f>
        <v>0</v>
      </c>
      <c r="D5" s="12">
        <f>D6+D7+D8+D11</f>
        <v>0</v>
      </c>
      <c r="E5" s="12">
        <f>E6+E7+E8+E11</f>
        <v>0</v>
      </c>
      <c r="F5" s="26" t="str">
        <f t="shared" ref="F5:F11" si="0">IF(B5=D5,"与上年持平",IF(B5=0,D5/D5,(D5/B5-1)))</f>
        <v>与上年持平</v>
      </c>
      <c r="G5" s="26" t="str">
        <f t="shared" ref="G5:G11" si="1">IF(C5=E5,"与上年持平",IF(C5=0,E5/E5,(E5/C5-1)))</f>
        <v>与上年持平</v>
      </c>
      <c r="H5" s="14"/>
    </row>
    <row r="6" spans="1:8">
      <c r="A6" s="15" t="s">
        <v>10</v>
      </c>
      <c r="B6" s="20">
        <v>0</v>
      </c>
      <c r="C6" s="20">
        <v>0</v>
      </c>
      <c r="D6" s="20">
        <v>0</v>
      </c>
      <c r="E6" s="20">
        <v>0</v>
      </c>
      <c r="F6" s="26" t="str">
        <f t="shared" si="0"/>
        <v>与上年持平</v>
      </c>
      <c r="G6" s="26" t="str">
        <f t="shared" si="1"/>
        <v>与上年持平</v>
      </c>
      <c r="H6" s="14"/>
    </row>
    <row r="7" ht="27" spans="1:8">
      <c r="A7" s="15" t="s">
        <v>11</v>
      </c>
      <c r="B7" s="20"/>
      <c r="C7" s="20"/>
      <c r="D7" s="20"/>
      <c r="E7" s="20"/>
      <c r="F7" s="26" t="str">
        <f t="shared" si="0"/>
        <v>与上年持平</v>
      </c>
      <c r="G7" s="26" t="str">
        <f t="shared" si="1"/>
        <v>与上年持平</v>
      </c>
      <c r="H7" s="14"/>
    </row>
    <row r="8" spans="1:8">
      <c r="A8" s="15" t="s">
        <v>12</v>
      </c>
      <c r="B8" s="27">
        <f>SUM(B9:B10)</f>
        <v>0</v>
      </c>
      <c r="C8" s="27">
        <f>SUM(C9:C10)</f>
        <v>0</v>
      </c>
      <c r="D8" s="27">
        <f>SUM(D9:D10)</f>
        <v>0</v>
      </c>
      <c r="E8" s="27">
        <f>SUM(E9:E10)</f>
        <v>0</v>
      </c>
      <c r="F8" s="26" t="str">
        <f t="shared" si="0"/>
        <v>与上年持平</v>
      </c>
      <c r="G8" s="26" t="str">
        <f t="shared" si="1"/>
        <v>与上年持平</v>
      </c>
      <c r="H8" s="14"/>
    </row>
    <row r="9" ht="24" spans="1:8">
      <c r="A9" s="18" t="s">
        <v>13</v>
      </c>
      <c r="B9" s="20"/>
      <c r="C9" s="20"/>
      <c r="D9" s="20"/>
      <c r="E9" s="20"/>
      <c r="F9" s="26" t="str">
        <f t="shared" si="0"/>
        <v>与上年持平</v>
      </c>
      <c r="G9" s="26" t="str">
        <f t="shared" si="1"/>
        <v>与上年持平</v>
      </c>
      <c r="H9" s="14"/>
    </row>
    <row r="10" ht="24" spans="1:8">
      <c r="A10" s="18" t="s">
        <v>14</v>
      </c>
      <c r="B10" s="20"/>
      <c r="C10" s="20"/>
      <c r="D10" s="20"/>
      <c r="E10" s="20"/>
      <c r="F10" s="26" t="str">
        <f t="shared" si="0"/>
        <v>与上年持平</v>
      </c>
      <c r="G10" s="26" t="str">
        <f t="shared" si="1"/>
        <v>与上年持平</v>
      </c>
      <c r="H10" s="14"/>
    </row>
    <row r="11" spans="1:8">
      <c r="A11" s="15" t="s">
        <v>15</v>
      </c>
      <c r="B11" s="20"/>
      <c r="C11" s="20"/>
      <c r="D11" s="20"/>
      <c r="E11" s="20"/>
      <c r="F11" s="26" t="str">
        <f t="shared" si="0"/>
        <v>与上年持平</v>
      </c>
      <c r="G11" s="26" t="str">
        <f t="shared" si="1"/>
        <v>与上年持平</v>
      </c>
      <c r="H11" s="14"/>
    </row>
    <row r="12" spans="1:8">
      <c r="A12" s="21" t="s">
        <v>16</v>
      </c>
      <c r="B12" s="22"/>
      <c r="C12" s="22"/>
      <c r="D12" s="22"/>
      <c r="E12" s="22"/>
      <c r="F12" s="22"/>
      <c r="G12" s="22"/>
      <c r="H12" s="22"/>
    </row>
    <row r="13" spans="1:8">
      <c r="A13" s="23" t="s">
        <v>17</v>
      </c>
      <c r="B13" s="24"/>
      <c r="C13" s="24"/>
      <c r="D13" s="24"/>
      <c r="E13" s="24"/>
      <c r="F13" s="24"/>
      <c r="G13" s="24"/>
      <c r="H13" s="24"/>
    </row>
    <row r="14" spans="1:8">
      <c r="A14" s="23" t="s">
        <v>18</v>
      </c>
      <c r="B14" s="24"/>
      <c r="C14" s="24"/>
      <c r="D14" s="24"/>
      <c r="E14" s="24"/>
      <c r="F14" s="24"/>
      <c r="G14" s="24"/>
      <c r="H14" s="24"/>
    </row>
    <row r="15" spans="1:8">
      <c r="A15" s="25" t="s">
        <v>19</v>
      </c>
      <c r="B15" s="25"/>
      <c r="C15" s="25"/>
      <c r="D15" s="25"/>
      <c r="E15" s="25"/>
      <c r="F15" s="25"/>
      <c r="G15" s="25"/>
      <c r="H15" s="25"/>
    </row>
  </sheetData>
  <mergeCells count="9">
    <mergeCell ref="A1:H1"/>
    <mergeCell ref="A3:A4"/>
    <mergeCell ref="B3:B4"/>
    <mergeCell ref="C3:C4"/>
    <mergeCell ref="D3:D4"/>
    <mergeCell ref="E3:E4"/>
    <mergeCell ref="F3:F4"/>
    <mergeCell ref="G3:G4"/>
    <mergeCell ref="H3:H4"/>
  </mergeCells>
  <pageMargins left="0.75" right="0.75" top="1" bottom="1" header="0.511805555555556" footer="0.511805555555556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selection activeCell="B10" sqref="B10:E10"/>
    </sheetView>
  </sheetViews>
  <sheetFormatPr defaultColWidth="9" defaultRowHeight="14.25" outlineLevelCol="7"/>
  <cols>
    <col min="1" max="1" width="15.5" customWidth="1"/>
    <col min="2" max="2" width="15.375" customWidth="1"/>
    <col min="3" max="3" width="15.125" customWidth="1"/>
    <col min="4" max="4" width="15" customWidth="1"/>
    <col min="5" max="5" width="15.375" customWidth="1"/>
    <col min="6" max="7" width="20.625" customWidth="1"/>
    <col min="8" max="10" width="14" customWidth="1"/>
  </cols>
  <sheetData>
    <row r="1" ht="22.5" spans="1:8">
      <c r="A1" s="1" t="s">
        <v>33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spans="1:8">
      <c r="A3" s="6" t="s">
        <v>3</v>
      </c>
      <c r="B3" s="7" t="s">
        <v>4</v>
      </c>
      <c r="C3" s="8" t="s">
        <v>8</v>
      </c>
      <c r="D3" s="9" t="s">
        <v>34</v>
      </c>
      <c r="E3" s="8" t="s">
        <v>8</v>
      </c>
      <c r="F3" s="7" t="s">
        <v>6</v>
      </c>
      <c r="G3" s="8" t="s">
        <v>8</v>
      </c>
      <c r="H3" s="6" t="s">
        <v>7</v>
      </c>
    </row>
    <row r="4" spans="1:8">
      <c r="A4" s="6"/>
      <c r="B4" s="7"/>
      <c r="C4" s="10"/>
      <c r="D4" s="9"/>
      <c r="E4" s="10"/>
      <c r="F4" s="7"/>
      <c r="G4" s="10"/>
      <c r="H4" s="6"/>
    </row>
    <row r="5" ht="33" customHeight="1" spans="1:8">
      <c r="A5" s="11" t="s">
        <v>9</v>
      </c>
      <c r="B5" s="12">
        <f>B6+B7+B8+B11</f>
        <v>0</v>
      </c>
      <c r="C5" s="12">
        <f>C6+C7+C8+C11</f>
        <v>0</v>
      </c>
      <c r="D5" s="12">
        <f>D6+D7+D8+D11</f>
        <v>0</v>
      </c>
      <c r="E5" s="12">
        <f>E6+E7+E8+E11</f>
        <v>0</v>
      </c>
      <c r="F5" s="13" t="str">
        <f>IF(B5=D5,"与上年持平",IF(B5=0,D5/D5,(D5/B5-1)))</f>
        <v>与上年持平</v>
      </c>
      <c r="G5" s="13" t="str">
        <f t="shared" ref="G5:G11" si="0">IF(C5=E5,"与上年持平",IF(C5=0,E5/E5,(E5/C5-1)))</f>
        <v>与上年持平</v>
      </c>
      <c r="H5" s="14"/>
    </row>
    <row r="6" ht="33" customHeight="1" spans="1:8">
      <c r="A6" s="15" t="s">
        <v>10</v>
      </c>
      <c r="B6" s="16">
        <v>0</v>
      </c>
      <c r="C6" s="16">
        <v>0</v>
      </c>
      <c r="D6" s="16">
        <v>0</v>
      </c>
      <c r="E6" s="16">
        <v>0</v>
      </c>
      <c r="F6" s="13" t="str">
        <f t="shared" ref="F5:F11" si="1">IF(B6=D6,"与上年持平",IF(B6=0,D6/D6,(D6/B6-1)))</f>
        <v>与上年持平</v>
      </c>
      <c r="G6" s="13" t="str">
        <f t="shared" si="0"/>
        <v>与上年持平</v>
      </c>
      <c r="H6" s="14"/>
    </row>
    <row r="7" ht="33" customHeight="1" spans="1:8">
      <c r="A7" s="15" t="s">
        <v>11</v>
      </c>
      <c r="B7" s="16"/>
      <c r="C7" s="16"/>
      <c r="D7" s="16"/>
      <c r="E7" s="16"/>
      <c r="F7" s="13" t="str">
        <f t="shared" si="1"/>
        <v>与上年持平</v>
      </c>
      <c r="G7" s="13" t="str">
        <f t="shared" si="0"/>
        <v>与上年持平</v>
      </c>
      <c r="H7" s="14"/>
    </row>
    <row r="8" ht="33" customHeight="1" spans="1:8">
      <c r="A8" s="15" t="s">
        <v>12</v>
      </c>
      <c r="B8" s="17">
        <f>SUM(B9:B10)</f>
        <v>0</v>
      </c>
      <c r="C8" s="17">
        <f>SUM(C9:C10)</f>
        <v>0</v>
      </c>
      <c r="D8" s="17">
        <f>SUM(D9:D10)</f>
        <v>0</v>
      </c>
      <c r="E8" s="17">
        <f>SUM(E9:E10)</f>
        <v>0</v>
      </c>
      <c r="F8" s="13" t="str">
        <f t="shared" si="1"/>
        <v>与上年持平</v>
      </c>
      <c r="G8" s="13" t="str">
        <f t="shared" si="0"/>
        <v>与上年持平</v>
      </c>
      <c r="H8" s="14"/>
    </row>
    <row r="9" ht="33" customHeight="1" spans="1:8">
      <c r="A9" s="18" t="s">
        <v>13</v>
      </c>
      <c r="B9" s="16"/>
      <c r="C9" s="16"/>
      <c r="D9" s="16"/>
      <c r="E9" s="16"/>
      <c r="F9" s="13" t="str">
        <f t="shared" si="1"/>
        <v>与上年持平</v>
      </c>
      <c r="G9" s="13" t="str">
        <f t="shared" si="0"/>
        <v>与上年持平</v>
      </c>
      <c r="H9" s="14"/>
    </row>
    <row r="10" ht="33" customHeight="1" spans="1:8">
      <c r="A10" s="18" t="s">
        <v>14</v>
      </c>
      <c r="B10" s="20"/>
      <c r="C10" s="20"/>
      <c r="D10" s="20"/>
      <c r="E10" s="20"/>
      <c r="F10" s="13" t="str">
        <f t="shared" si="1"/>
        <v>与上年持平</v>
      </c>
      <c r="G10" s="13" t="str">
        <f t="shared" si="0"/>
        <v>与上年持平</v>
      </c>
      <c r="H10" s="14"/>
    </row>
    <row r="11" ht="33" customHeight="1" spans="1:8">
      <c r="A11" s="15" t="s">
        <v>15</v>
      </c>
      <c r="B11" s="16"/>
      <c r="C11" s="16"/>
      <c r="D11" s="16"/>
      <c r="E11" s="16"/>
      <c r="F11" s="13" t="str">
        <f t="shared" si="1"/>
        <v>与上年持平</v>
      </c>
      <c r="G11" s="13" t="str">
        <f t="shared" si="0"/>
        <v>与上年持平</v>
      </c>
      <c r="H11" s="14"/>
    </row>
    <row r="12" ht="33" customHeight="1" spans="1:8">
      <c r="A12" s="21" t="s">
        <v>16</v>
      </c>
      <c r="B12" s="22"/>
      <c r="C12" s="22"/>
      <c r="D12" s="22"/>
      <c r="E12" s="22"/>
      <c r="F12" s="22"/>
      <c r="G12" s="22"/>
      <c r="H12" s="22"/>
    </row>
    <row r="13" ht="33" customHeight="1" spans="1:8">
      <c r="A13" s="23" t="s">
        <v>17</v>
      </c>
      <c r="B13" s="24"/>
      <c r="C13" s="24"/>
      <c r="D13" s="24"/>
      <c r="E13" s="24"/>
      <c r="F13" s="24"/>
      <c r="G13" s="24"/>
      <c r="H13" s="24"/>
    </row>
    <row r="14" ht="33" customHeight="1" spans="1:8">
      <c r="A14" s="23" t="s">
        <v>18</v>
      </c>
      <c r="B14" s="24"/>
      <c r="C14" s="24"/>
      <c r="D14" s="24"/>
      <c r="E14" s="24"/>
      <c r="F14" s="24"/>
      <c r="G14" s="24"/>
      <c r="H14" s="24"/>
    </row>
    <row r="15" ht="33" customHeight="1" spans="1:8">
      <c r="A15" s="25" t="s">
        <v>19</v>
      </c>
      <c r="B15" s="25"/>
      <c r="C15" s="25"/>
      <c r="D15" s="25"/>
      <c r="E15" s="25"/>
      <c r="F15" s="25"/>
      <c r="G15" s="25"/>
      <c r="H15" s="25"/>
    </row>
    <row r="16" ht="33" customHeight="1"/>
  </sheetData>
  <mergeCells count="9">
    <mergeCell ref="A1:H1"/>
    <mergeCell ref="A3:A4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11805555555556" footer="0.511805555555556"/>
  <pageSetup paperSize="9" scale="92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selection activeCell="B10" sqref="B10:E10"/>
    </sheetView>
  </sheetViews>
  <sheetFormatPr defaultColWidth="9" defaultRowHeight="14.25" outlineLevelCol="7"/>
  <cols>
    <col min="1" max="1" width="15.5" customWidth="1"/>
    <col min="2" max="2" width="15.375" customWidth="1"/>
    <col min="3" max="3" width="15.125" customWidth="1"/>
    <col min="4" max="4" width="15" customWidth="1"/>
    <col min="5" max="5" width="15.375" customWidth="1"/>
    <col min="6" max="7" width="20.625" customWidth="1"/>
    <col min="8" max="10" width="14" customWidth="1"/>
  </cols>
  <sheetData>
    <row r="1" ht="22.5" spans="1:8">
      <c r="A1" s="1" t="s">
        <v>35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spans="1:8">
      <c r="A3" s="6" t="s">
        <v>3</v>
      </c>
      <c r="B3" s="7" t="s">
        <v>4</v>
      </c>
      <c r="C3" s="8" t="s">
        <v>8</v>
      </c>
      <c r="D3" s="9" t="s">
        <v>36</v>
      </c>
      <c r="E3" s="8" t="s">
        <v>8</v>
      </c>
      <c r="F3" s="7" t="s">
        <v>6</v>
      </c>
      <c r="G3" s="8" t="s">
        <v>8</v>
      </c>
      <c r="H3" s="6" t="s">
        <v>7</v>
      </c>
    </row>
    <row r="4" spans="1:8">
      <c r="A4" s="6"/>
      <c r="B4" s="7"/>
      <c r="C4" s="10"/>
      <c r="D4" s="9"/>
      <c r="E4" s="10"/>
      <c r="F4" s="7"/>
      <c r="G4" s="10"/>
      <c r="H4" s="6"/>
    </row>
    <row r="5" ht="33" customHeight="1" spans="1:8">
      <c r="A5" s="11" t="s">
        <v>9</v>
      </c>
      <c r="B5" s="12">
        <f>B6+B7+B8+B11</f>
        <v>0</v>
      </c>
      <c r="C5" s="12">
        <f>C6+C7+C8+C11</f>
        <v>0</v>
      </c>
      <c r="D5" s="12">
        <f>D6+D7+D8+D11</f>
        <v>0</v>
      </c>
      <c r="E5" s="12">
        <f>E6+E7+E8+E11</f>
        <v>0</v>
      </c>
      <c r="F5" s="13" t="str">
        <f t="shared" ref="F5:F11" si="0">IF(B5=D5,"与上年持平",IF(B5=0,D5/D5,(D5/B5-1)))</f>
        <v>与上年持平</v>
      </c>
      <c r="G5" s="13" t="str">
        <f t="shared" ref="G5:G11" si="1">IF(C5=E5,"与上年持平",IF(C5=0,E5/E5,(E5/C5-1)))</f>
        <v>与上年持平</v>
      </c>
      <c r="H5" s="14"/>
    </row>
    <row r="6" ht="33" customHeight="1" spans="1:8">
      <c r="A6" s="15" t="s">
        <v>10</v>
      </c>
      <c r="B6" s="16">
        <v>0</v>
      </c>
      <c r="C6" s="16">
        <v>0</v>
      </c>
      <c r="D6" s="16">
        <v>0</v>
      </c>
      <c r="E6" s="16">
        <v>0</v>
      </c>
      <c r="F6" s="13" t="str">
        <f t="shared" si="0"/>
        <v>与上年持平</v>
      </c>
      <c r="G6" s="13" t="str">
        <f t="shared" si="1"/>
        <v>与上年持平</v>
      </c>
      <c r="H6" s="14"/>
    </row>
    <row r="7" ht="33" customHeight="1" spans="1:8">
      <c r="A7" s="15" t="s">
        <v>11</v>
      </c>
      <c r="B7" s="16"/>
      <c r="C7" s="16"/>
      <c r="D7" s="16"/>
      <c r="E7" s="16"/>
      <c r="F7" s="13" t="str">
        <f t="shared" si="0"/>
        <v>与上年持平</v>
      </c>
      <c r="G7" s="13" t="str">
        <f t="shared" si="1"/>
        <v>与上年持平</v>
      </c>
      <c r="H7" s="14"/>
    </row>
    <row r="8" ht="33" customHeight="1" spans="1:8">
      <c r="A8" s="15" t="s">
        <v>12</v>
      </c>
      <c r="B8" s="17">
        <f>SUM(B9:B10)</f>
        <v>0</v>
      </c>
      <c r="C8" s="17">
        <f>SUM(C9:C10)</f>
        <v>0</v>
      </c>
      <c r="D8" s="17">
        <f>SUM(D9:D10)</f>
        <v>0</v>
      </c>
      <c r="E8" s="17">
        <f>SUM(E9:E10)</f>
        <v>0</v>
      </c>
      <c r="F8" s="13" t="str">
        <f t="shared" si="0"/>
        <v>与上年持平</v>
      </c>
      <c r="G8" s="13" t="str">
        <f t="shared" si="1"/>
        <v>与上年持平</v>
      </c>
      <c r="H8" s="14"/>
    </row>
    <row r="9" ht="33" customHeight="1" spans="1:8">
      <c r="A9" s="18" t="s">
        <v>13</v>
      </c>
      <c r="B9" s="16"/>
      <c r="C9" s="16"/>
      <c r="D9" s="16"/>
      <c r="E9" s="16"/>
      <c r="F9" s="13" t="str">
        <f t="shared" si="0"/>
        <v>与上年持平</v>
      </c>
      <c r="G9" s="13" t="str">
        <f t="shared" si="1"/>
        <v>与上年持平</v>
      </c>
      <c r="H9" s="14"/>
    </row>
    <row r="10" ht="33" customHeight="1" spans="1:8">
      <c r="A10" s="18" t="s">
        <v>14</v>
      </c>
      <c r="B10" s="20"/>
      <c r="C10" s="20"/>
      <c r="D10" s="20"/>
      <c r="E10" s="20"/>
      <c r="F10" s="13" t="str">
        <f t="shared" si="0"/>
        <v>与上年持平</v>
      </c>
      <c r="G10" s="13" t="str">
        <f t="shared" si="1"/>
        <v>与上年持平</v>
      </c>
      <c r="H10" s="14"/>
    </row>
    <row r="11" ht="33" customHeight="1" spans="1:8">
      <c r="A11" s="15" t="s">
        <v>15</v>
      </c>
      <c r="B11" s="16"/>
      <c r="C11" s="16"/>
      <c r="D11" s="16"/>
      <c r="E11" s="16"/>
      <c r="F11" s="13" t="str">
        <f t="shared" si="0"/>
        <v>与上年持平</v>
      </c>
      <c r="G11" s="13" t="str">
        <f t="shared" si="1"/>
        <v>与上年持平</v>
      </c>
      <c r="H11" s="14"/>
    </row>
    <row r="12" ht="33" customHeight="1" spans="1:8">
      <c r="A12" s="21" t="s">
        <v>16</v>
      </c>
      <c r="B12" s="22"/>
      <c r="C12" s="22"/>
      <c r="D12" s="22"/>
      <c r="E12" s="22"/>
      <c r="F12" s="22"/>
      <c r="G12" s="22"/>
      <c r="H12" s="22"/>
    </row>
    <row r="13" ht="33" customHeight="1" spans="1:8">
      <c r="A13" s="23" t="s">
        <v>17</v>
      </c>
      <c r="B13" s="24"/>
      <c r="C13" s="24"/>
      <c r="D13" s="24"/>
      <c r="E13" s="24"/>
      <c r="F13" s="24"/>
      <c r="G13" s="24"/>
      <c r="H13" s="24"/>
    </row>
    <row r="14" ht="33" customHeight="1" spans="1:8">
      <c r="A14" s="23" t="s">
        <v>18</v>
      </c>
      <c r="B14" s="24"/>
      <c r="C14" s="24"/>
      <c r="D14" s="24"/>
      <c r="E14" s="24"/>
      <c r="F14" s="24"/>
      <c r="G14" s="24"/>
      <c r="H14" s="24"/>
    </row>
    <row r="15" ht="33" customHeight="1" spans="1:8">
      <c r="A15" s="25" t="s">
        <v>19</v>
      </c>
      <c r="B15" s="25"/>
      <c r="C15" s="25"/>
      <c r="D15" s="25"/>
      <c r="E15" s="25"/>
      <c r="F15" s="25"/>
      <c r="G15" s="25"/>
      <c r="H15" s="25"/>
    </row>
    <row r="16" ht="33" customHeight="1"/>
  </sheetData>
  <mergeCells count="9">
    <mergeCell ref="A1:H1"/>
    <mergeCell ref="A3:A4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11805555555556" footer="0.511805555555556"/>
  <pageSetup paperSize="9" scale="92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selection activeCell="B10" sqref="B10:E10"/>
    </sheetView>
  </sheetViews>
  <sheetFormatPr defaultColWidth="9" defaultRowHeight="14.25" outlineLevelCol="7"/>
  <cols>
    <col min="1" max="1" width="15.5" customWidth="1"/>
    <col min="2" max="2" width="15.375" customWidth="1"/>
    <col min="3" max="3" width="15.125" customWidth="1"/>
    <col min="4" max="4" width="15" customWidth="1"/>
    <col min="5" max="5" width="15.375" customWidth="1"/>
    <col min="6" max="7" width="20.625" customWidth="1"/>
    <col min="8" max="10" width="14" customWidth="1"/>
  </cols>
  <sheetData>
    <row r="1" ht="22.5" spans="1:8">
      <c r="A1" s="1" t="s">
        <v>37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spans="1:8">
      <c r="A3" s="6" t="s">
        <v>3</v>
      </c>
      <c r="B3" s="7" t="s">
        <v>4</v>
      </c>
      <c r="C3" s="8" t="s">
        <v>8</v>
      </c>
      <c r="D3" s="9" t="s">
        <v>38</v>
      </c>
      <c r="E3" s="8" t="s">
        <v>8</v>
      </c>
      <c r="F3" s="7" t="s">
        <v>6</v>
      </c>
      <c r="G3" s="8" t="s">
        <v>8</v>
      </c>
      <c r="H3" s="6" t="s">
        <v>7</v>
      </c>
    </row>
    <row r="4" spans="1:8">
      <c r="A4" s="6"/>
      <c r="B4" s="7"/>
      <c r="C4" s="10"/>
      <c r="D4" s="9"/>
      <c r="E4" s="10"/>
      <c r="F4" s="7"/>
      <c r="G4" s="10"/>
      <c r="H4" s="6"/>
    </row>
    <row r="5" ht="33" customHeight="1" spans="1:8">
      <c r="A5" s="11" t="s">
        <v>9</v>
      </c>
      <c r="B5" s="12">
        <f>B6+B7+B8+B11</f>
        <v>0</v>
      </c>
      <c r="C5" s="12">
        <f>C6+C7+C8+C11</f>
        <v>0</v>
      </c>
      <c r="D5" s="12">
        <f>D6+D7+D8+D11</f>
        <v>0</v>
      </c>
      <c r="E5" s="12">
        <f>E6+E7+E8+E11</f>
        <v>0</v>
      </c>
      <c r="F5" s="13" t="str">
        <f t="shared" ref="F5:F11" si="0">IF(B5=D5,"与上年持平",IF(B5=0,D5/D5,(D5/B5-1)))</f>
        <v>与上年持平</v>
      </c>
      <c r="G5" s="13" t="str">
        <f t="shared" ref="G5:G11" si="1">IF(C5=E5,"与上年持平",IF(C5=0,E5/E5,(E5/C5-1)))</f>
        <v>与上年持平</v>
      </c>
      <c r="H5" s="14"/>
    </row>
    <row r="6" ht="33" customHeight="1" spans="1:8">
      <c r="A6" s="15" t="s">
        <v>10</v>
      </c>
      <c r="B6" s="16">
        <v>0</v>
      </c>
      <c r="C6" s="16">
        <v>0</v>
      </c>
      <c r="D6" s="16">
        <v>0</v>
      </c>
      <c r="E6" s="16">
        <v>0</v>
      </c>
      <c r="F6" s="13" t="str">
        <f t="shared" si="0"/>
        <v>与上年持平</v>
      </c>
      <c r="G6" s="13" t="str">
        <f t="shared" si="1"/>
        <v>与上年持平</v>
      </c>
      <c r="H6" s="14"/>
    </row>
    <row r="7" ht="33" customHeight="1" spans="1:8">
      <c r="A7" s="15" t="s">
        <v>11</v>
      </c>
      <c r="B7" s="16"/>
      <c r="C7" s="16"/>
      <c r="D7" s="16"/>
      <c r="E7" s="16"/>
      <c r="F7" s="13" t="str">
        <f t="shared" si="0"/>
        <v>与上年持平</v>
      </c>
      <c r="G7" s="13" t="str">
        <f t="shared" si="1"/>
        <v>与上年持平</v>
      </c>
      <c r="H7" s="14"/>
    </row>
    <row r="8" ht="33" customHeight="1" spans="1:8">
      <c r="A8" s="15" t="s">
        <v>12</v>
      </c>
      <c r="B8" s="17">
        <f>SUM(B9:B10)</f>
        <v>0</v>
      </c>
      <c r="C8" s="17">
        <f>SUM(C9:C10)</f>
        <v>0</v>
      </c>
      <c r="D8" s="17">
        <f>SUM(D9:D10)</f>
        <v>0</v>
      </c>
      <c r="E8" s="17">
        <f>SUM(E9:E10)</f>
        <v>0</v>
      </c>
      <c r="F8" s="13" t="str">
        <f t="shared" si="0"/>
        <v>与上年持平</v>
      </c>
      <c r="G8" s="13" t="str">
        <f t="shared" si="1"/>
        <v>与上年持平</v>
      </c>
      <c r="H8" s="14"/>
    </row>
    <row r="9" ht="33" customHeight="1" spans="1:8">
      <c r="A9" s="18" t="s">
        <v>13</v>
      </c>
      <c r="B9" s="16"/>
      <c r="C9" s="16"/>
      <c r="D9" s="16"/>
      <c r="E9" s="16"/>
      <c r="F9" s="13" t="str">
        <f t="shared" si="0"/>
        <v>与上年持平</v>
      </c>
      <c r="G9" s="13" t="str">
        <f t="shared" si="1"/>
        <v>与上年持平</v>
      </c>
      <c r="H9" s="14"/>
    </row>
    <row r="10" ht="33" customHeight="1" spans="1:8">
      <c r="A10" s="18" t="s">
        <v>14</v>
      </c>
      <c r="B10" s="19"/>
      <c r="C10" s="19"/>
      <c r="D10" s="20"/>
      <c r="E10" s="20"/>
      <c r="F10" s="13" t="str">
        <f t="shared" si="0"/>
        <v>与上年持平</v>
      </c>
      <c r="G10" s="13" t="str">
        <f t="shared" si="1"/>
        <v>与上年持平</v>
      </c>
      <c r="H10" s="14"/>
    </row>
    <row r="11" ht="33" customHeight="1" spans="1:8">
      <c r="A11" s="15" t="s">
        <v>15</v>
      </c>
      <c r="B11" s="16"/>
      <c r="C11" s="16"/>
      <c r="D11" s="16"/>
      <c r="E11" s="16"/>
      <c r="F11" s="13" t="str">
        <f t="shared" si="0"/>
        <v>与上年持平</v>
      </c>
      <c r="G11" s="13" t="str">
        <f t="shared" si="1"/>
        <v>与上年持平</v>
      </c>
      <c r="H11" s="14"/>
    </row>
    <row r="12" ht="33" customHeight="1" spans="1:8">
      <c r="A12" s="21" t="s">
        <v>16</v>
      </c>
      <c r="B12" s="22"/>
      <c r="C12" s="22"/>
      <c r="D12" s="22"/>
      <c r="E12" s="22"/>
      <c r="F12" s="22"/>
      <c r="G12" s="22"/>
      <c r="H12" s="22"/>
    </row>
    <row r="13" ht="33" customHeight="1" spans="1:8">
      <c r="A13" s="23" t="s">
        <v>17</v>
      </c>
      <c r="B13" s="24"/>
      <c r="C13" s="24"/>
      <c r="D13" s="24"/>
      <c r="E13" s="24"/>
      <c r="F13" s="24"/>
      <c r="G13" s="24"/>
      <c r="H13" s="24"/>
    </row>
    <row r="14" ht="33" customHeight="1" spans="1:8">
      <c r="A14" s="23" t="s">
        <v>18</v>
      </c>
      <c r="B14" s="24"/>
      <c r="C14" s="24"/>
      <c r="D14" s="24"/>
      <c r="E14" s="24"/>
      <c r="F14" s="24"/>
      <c r="G14" s="24"/>
      <c r="H14" s="24"/>
    </row>
    <row r="15" ht="33" customHeight="1" spans="1:8">
      <c r="A15" s="25" t="s">
        <v>19</v>
      </c>
      <c r="B15" s="25"/>
      <c r="C15" s="25"/>
      <c r="D15" s="25"/>
      <c r="E15" s="25"/>
      <c r="F15" s="25"/>
      <c r="G15" s="25"/>
      <c r="H15" s="25"/>
    </row>
    <row r="16" ht="33" customHeight="1"/>
  </sheetData>
  <mergeCells count="9">
    <mergeCell ref="A1:H1"/>
    <mergeCell ref="A3:A4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11805555555556" footer="0.511805555555556"/>
  <pageSetup paperSize="9" scale="92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selection activeCell="B10" sqref="B10:E10"/>
    </sheetView>
  </sheetViews>
  <sheetFormatPr defaultColWidth="9" defaultRowHeight="14.25" outlineLevelCol="7"/>
  <cols>
    <col min="1" max="1" width="15.5" customWidth="1"/>
    <col min="2" max="2" width="15.375" customWidth="1"/>
    <col min="3" max="3" width="15.125" customWidth="1"/>
    <col min="4" max="4" width="15" customWidth="1"/>
    <col min="5" max="5" width="15.375" customWidth="1"/>
    <col min="6" max="7" width="20.625" customWidth="1"/>
    <col min="8" max="10" width="14" customWidth="1"/>
  </cols>
  <sheetData>
    <row r="1" ht="22.5" spans="1:8">
      <c r="A1" s="1" t="s">
        <v>39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spans="1:8">
      <c r="A3" s="6" t="s">
        <v>3</v>
      </c>
      <c r="B3" s="7" t="s">
        <v>4</v>
      </c>
      <c r="C3" s="8" t="s">
        <v>8</v>
      </c>
      <c r="D3" s="9" t="s">
        <v>40</v>
      </c>
      <c r="E3" s="8" t="s">
        <v>8</v>
      </c>
      <c r="F3" s="7" t="s">
        <v>6</v>
      </c>
      <c r="G3" s="8" t="s">
        <v>8</v>
      </c>
      <c r="H3" s="6" t="s">
        <v>7</v>
      </c>
    </row>
    <row r="4" spans="1:8">
      <c r="A4" s="6"/>
      <c r="B4" s="7"/>
      <c r="C4" s="10"/>
      <c r="D4" s="9"/>
      <c r="E4" s="10"/>
      <c r="F4" s="7"/>
      <c r="G4" s="10"/>
      <c r="H4" s="6"/>
    </row>
    <row r="5" ht="33" customHeight="1" spans="1:8">
      <c r="A5" s="11" t="s">
        <v>9</v>
      </c>
      <c r="B5" s="12">
        <f>B6+B7+B8+B11</f>
        <v>0</v>
      </c>
      <c r="C5" s="12">
        <f>C6+C7+C8+C11</f>
        <v>0</v>
      </c>
      <c r="D5" s="12">
        <f>D6+D7+D8+D11</f>
        <v>0</v>
      </c>
      <c r="E5" s="12">
        <f>E6+E7+E8+E11</f>
        <v>0</v>
      </c>
      <c r="F5" s="13" t="str">
        <f t="shared" ref="F5:F11" si="0">IF(B5=D5,"与上年持平",IF(B5=0,D5/D5,(D5/B5-1)))</f>
        <v>与上年持平</v>
      </c>
      <c r="G5" s="13" t="str">
        <f t="shared" ref="G5:G11" si="1">IF(C5=E5,"与上年持平",IF(C5=0,E5/E5,(E5/C5-1)))</f>
        <v>与上年持平</v>
      </c>
      <c r="H5" s="14"/>
    </row>
    <row r="6" ht="33" customHeight="1" spans="1:8">
      <c r="A6" s="15" t="s">
        <v>10</v>
      </c>
      <c r="B6" s="16">
        <v>0</v>
      </c>
      <c r="C6" s="16">
        <v>0</v>
      </c>
      <c r="D6" s="16">
        <v>0</v>
      </c>
      <c r="E6" s="16">
        <v>0</v>
      </c>
      <c r="F6" s="13" t="str">
        <f t="shared" si="0"/>
        <v>与上年持平</v>
      </c>
      <c r="G6" s="13" t="str">
        <f t="shared" si="1"/>
        <v>与上年持平</v>
      </c>
      <c r="H6" s="14"/>
    </row>
    <row r="7" ht="33" customHeight="1" spans="1:8">
      <c r="A7" s="15" t="s">
        <v>11</v>
      </c>
      <c r="B7" s="16"/>
      <c r="C7" s="16"/>
      <c r="D7" s="16"/>
      <c r="E7" s="16"/>
      <c r="F7" s="13" t="str">
        <f t="shared" si="0"/>
        <v>与上年持平</v>
      </c>
      <c r="G7" s="13" t="str">
        <f t="shared" si="1"/>
        <v>与上年持平</v>
      </c>
      <c r="H7" s="14"/>
    </row>
    <row r="8" ht="33" customHeight="1" spans="1:8">
      <c r="A8" s="15" t="s">
        <v>12</v>
      </c>
      <c r="B8" s="17">
        <f>SUM(B9:B10)</f>
        <v>0</v>
      </c>
      <c r="C8" s="17">
        <f>SUM(C9:C10)</f>
        <v>0</v>
      </c>
      <c r="D8" s="17">
        <f>SUM(D9:D10)</f>
        <v>0</v>
      </c>
      <c r="E8" s="17">
        <f>SUM(E9:E10)</f>
        <v>0</v>
      </c>
      <c r="F8" s="13" t="str">
        <f t="shared" si="0"/>
        <v>与上年持平</v>
      </c>
      <c r="G8" s="13" t="str">
        <f t="shared" si="1"/>
        <v>与上年持平</v>
      </c>
      <c r="H8" s="14"/>
    </row>
    <row r="9" ht="33" customHeight="1" spans="1:8">
      <c r="A9" s="18" t="s">
        <v>13</v>
      </c>
      <c r="B9" s="16"/>
      <c r="C9" s="16"/>
      <c r="D9" s="16"/>
      <c r="E9" s="16"/>
      <c r="F9" s="13" t="str">
        <f t="shared" si="0"/>
        <v>与上年持平</v>
      </c>
      <c r="G9" s="13" t="str">
        <f t="shared" si="1"/>
        <v>与上年持平</v>
      </c>
      <c r="H9" s="14"/>
    </row>
    <row r="10" ht="33" customHeight="1" spans="1:8">
      <c r="A10" s="18" t="s">
        <v>14</v>
      </c>
      <c r="B10" s="19"/>
      <c r="C10" s="19"/>
      <c r="D10" s="20"/>
      <c r="E10" s="20"/>
      <c r="F10" s="13" t="str">
        <f t="shared" si="0"/>
        <v>与上年持平</v>
      </c>
      <c r="G10" s="13" t="str">
        <f t="shared" si="1"/>
        <v>与上年持平</v>
      </c>
      <c r="H10" s="14"/>
    </row>
    <row r="11" ht="33" customHeight="1" spans="1:8">
      <c r="A11" s="15" t="s">
        <v>15</v>
      </c>
      <c r="B11" s="16"/>
      <c r="C11" s="16"/>
      <c r="D11" s="16"/>
      <c r="E11" s="16"/>
      <c r="F11" s="13" t="str">
        <f t="shared" si="0"/>
        <v>与上年持平</v>
      </c>
      <c r="G11" s="13" t="str">
        <f t="shared" si="1"/>
        <v>与上年持平</v>
      </c>
      <c r="H11" s="14"/>
    </row>
    <row r="12" ht="33" customHeight="1" spans="1:8">
      <c r="A12" s="21" t="s">
        <v>16</v>
      </c>
      <c r="B12" s="22"/>
      <c r="C12" s="22"/>
      <c r="D12" s="22"/>
      <c r="E12" s="22"/>
      <c r="F12" s="22"/>
      <c r="G12" s="22"/>
      <c r="H12" s="22"/>
    </row>
    <row r="13" ht="33" customHeight="1" spans="1:8">
      <c r="A13" s="23" t="s">
        <v>17</v>
      </c>
      <c r="B13" s="24"/>
      <c r="C13" s="24"/>
      <c r="D13" s="24"/>
      <c r="E13" s="24"/>
      <c r="F13" s="24"/>
      <c r="G13" s="24"/>
      <c r="H13" s="24"/>
    </row>
    <row r="14" ht="33" customHeight="1" spans="1:8">
      <c r="A14" s="23" t="s">
        <v>18</v>
      </c>
      <c r="B14" s="24"/>
      <c r="C14" s="24"/>
      <c r="D14" s="24"/>
      <c r="E14" s="24"/>
      <c r="F14" s="24"/>
      <c r="G14" s="24"/>
      <c r="H14" s="24"/>
    </row>
    <row r="15" ht="33" customHeight="1" spans="1:8">
      <c r="A15" s="25" t="s">
        <v>19</v>
      </c>
      <c r="B15" s="25"/>
      <c r="C15" s="25"/>
      <c r="D15" s="25"/>
      <c r="E15" s="25"/>
      <c r="F15" s="25"/>
      <c r="G15" s="25"/>
      <c r="H15" s="25"/>
    </row>
    <row r="16" ht="33" customHeight="1"/>
  </sheetData>
  <mergeCells count="9">
    <mergeCell ref="A1:H1"/>
    <mergeCell ref="A3:A4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11805555555556" footer="0.511805555555556"/>
  <pageSetup paperSize="9" scale="92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9"/>
  <sheetViews>
    <sheetView workbookViewId="0">
      <selection activeCell="G18" sqref="G18"/>
    </sheetView>
  </sheetViews>
  <sheetFormatPr defaultColWidth="9" defaultRowHeight="14.25" outlineLevelCol="3"/>
  <cols>
    <col min="3" max="3" width="33.75" customWidth="1"/>
  </cols>
  <sheetData>
    <row r="3" spans="2:2">
      <c r="B3" t="s">
        <v>41</v>
      </c>
    </row>
    <row r="4" spans="2:3">
      <c r="B4">
        <v>2019</v>
      </c>
      <c r="C4">
        <v>4.8</v>
      </c>
    </row>
    <row r="5" spans="2:4">
      <c r="B5">
        <v>2020</v>
      </c>
      <c r="C5">
        <v>9.99</v>
      </c>
      <c r="D5">
        <f>C5-C4</f>
        <v>5.19</v>
      </c>
    </row>
    <row r="6" spans="2:4">
      <c r="B6" t="s">
        <v>42</v>
      </c>
      <c r="C6" t="s">
        <v>43</v>
      </c>
      <c r="D6">
        <v>0.27</v>
      </c>
    </row>
    <row r="7" spans="3:4">
      <c r="C7" t="s">
        <v>44</v>
      </c>
      <c r="D7">
        <v>3</v>
      </c>
    </row>
    <row r="8" spans="3:4">
      <c r="C8" t="s">
        <v>45</v>
      </c>
      <c r="D8">
        <v>1.5</v>
      </c>
    </row>
    <row r="9" spans="4:4">
      <c r="D9">
        <f>SUM(D6:D8)</f>
        <v>4.77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1月</vt:lpstr>
      <vt:lpstr>2月</vt:lpstr>
      <vt:lpstr>3月</vt:lpstr>
      <vt:lpstr>4月</vt:lpstr>
      <vt:lpstr>5月 </vt:lpstr>
      <vt:lpstr>6月</vt:lpstr>
      <vt:lpstr>7月 </vt:lpstr>
      <vt:lpstr>8月  </vt:lpstr>
      <vt:lpstr>9月 </vt:lpstr>
      <vt:lpstr>10月  </vt:lpstr>
      <vt:lpstr>11月   </vt:lpstr>
      <vt:lpstr>12月    </vt:lpstr>
      <vt:lpstr>增加原因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cp:revision>1</cp:revision>
  <dcterms:created xsi:type="dcterms:W3CDTF">2012-02-15T09:54:00Z</dcterms:created>
  <cp:lastPrinted>2016-01-01T06:12:00Z</cp:lastPrinted>
  <dcterms:modified xsi:type="dcterms:W3CDTF">2023-04-08T08:23:15Z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KSORubyTemplateID">
    <vt:lpwstr>11</vt:lpwstr>
  </property>
</Properties>
</file>