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030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<sst xmlns="http://schemas.openxmlformats.org/spreadsheetml/2006/main" count="21">
  <si>
    <t>档案局执行“约法三章”三公经费情况统计表</t>
  </si>
  <si>
    <t>单位（签章）：阜康市档案局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</si>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</sst>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6" borderId="22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24" fillId="23" borderId="2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15" sqref="D15"/>
    </sheetView>
  </sheetViews>
  <sheetFormatPr defaultColWidth="9" defaultRowHeight="14.25"/>
  <cols>
    <col min="1" max="1" width="26.25" customWidth="1"/>
    <col min="2" max="2" width="12.125" style="2" customWidth="1"/>
    <col min="3" max="3" width="13.875" style="2" customWidth="1"/>
    <col min="4" max="4" width="12.625" style="2" customWidth="1"/>
    <col min="5" max="5" width="13.875" style="2" customWidth="1"/>
    <col min="6" max="6" width="15.25" style="2" customWidth="1"/>
    <col min="7" max="7" width="14.5" style="2" customWidth="1"/>
    <col min="8" max="8" width="16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24.7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30" customHeight="1" spans="1:9">
      <c r="A5" s="14" t="s">
        <v>9</v>
      </c>
      <c r="B5" s="15">
        <f>B6+B7+B8+B11</f>
        <v>0.3</v>
      </c>
      <c r="C5" s="15">
        <f>C6+C7+C8+C11</f>
        <v>0.3</v>
      </c>
      <c r="D5" s="15">
        <f>D6+D7+D8+D11</f>
        <v>0</v>
      </c>
      <c r="E5" s="15">
        <f>E6+E7+E8+E11</f>
        <v>0</v>
      </c>
      <c r="F5" s="16">
        <f t="shared" ref="F5:F11" si="0">IF(B5=D5,"与上年持平",IF(B5=0,D5/D5,(D5/B5-1)))</f>
        <v>-1</v>
      </c>
      <c r="G5" s="16">
        <f t="shared" ref="G5:G11" si="1">IF(C5=E5,"与上年持平",IF(C5=0,E5/E5,(E5/C5-1)))</f>
        <v>-1</v>
      </c>
      <c r="H5" s="17"/>
      <c r="I5" s="37"/>
    </row>
    <row r="6" ht="30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  <c r="I6" s="37"/>
    </row>
    <row r="7" ht="30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8"/>
    </row>
    <row r="8" ht="30" customHeight="1" spans="1:8">
      <c r="A8" s="22" t="s">
        <v>12</v>
      </c>
      <c r="B8" s="23">
        <v>0.3</v>
      </c>
      <c r="C8" s="23">
        <v>0.3</v>
      </c>
      <c r="D8" s="26">
        <f>SUM(D9:D10)</f>
        <v>0</v>
      </c>
      <c r="E8" s="26">
        <v>0</v>
      </c>
      <c r="F8" s="24">
        <f t="shared" si="0"/>
        <v>-1</v>
      </c>
      <c r="G8" s="24">
        <f t="shared" si="1"/>
        <v>-1</v>
      </c>
      <c r="H8" s="25"/>
    </row>
    <row r="9" ht="30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30" customHeight="1" spans="1:8">
      <c r="A10" s="27" t="s">
        <v>14</v>
      </c>
      <c r="B10" s="23">
        <v>0.3</v>
      </c>
      <c r="C10" s="23">
        <v>0.3</v>
      </c>
      <c r="D10" s="23">
        <v>0</v>
      </c>
      <c r="E10" s="23">
        <v>0</v>
      </c>
      <c r="F10" s="24">
        <f t="shared" si="0"/>
        <v>-1</v>
      </c>
      <c r="G10" s="24">
        <f t="shared" si="1"/>
        <v>-1</v>
      </c>
      <c r="H10" s="25"/>
    </row>
    <row r="11" ht="30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 t="shared" si="0"/>
        <v>与上年持平</v>
      </c>
      <c r="G11" s="30" t="str">
        <f t="shared" si="1"/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2020-04-10T09:27:08Z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