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<sst xmlns="http://schemas.openxmlformats.org/spreadsheetml/2006/main" count="21">
  <si>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</si>
  <si>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阜康市博峰街办事处（签章）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</si>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</sst>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54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3"/>
      <color indexed="54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b/>
      <sz val="18"/>
      <color indexed="54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16" sqref="D1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0.81</v>
      </c>
      <c r="C5" s="15">
        <f>C6+C7+C8+C11</f>
        <v>0.81</v>
      </c>
      <c r="D5" s="15">
        <f>D6+D7+D8+D11</f>
        <v>0</v>
      </c>
      <c r="E5" s="15">
        <f>E6+E7+E8+E11</f>
        <v>0</v>
      </c>
      <c r="F5" s="16">
        <f t="shared" ref="F5:F11" si="0">IF(B5=D5,"与上年持平",IF(B5=0,D5/D5,(D5/B5-1)))</f>
        <v>-1</v>
      </c>
      <c r="G5" s="16">
        <f t="shared" ref="G5:G11" si="1">IF(C5=E5,"与上年持平",IF(C5=0,E5/E5,(E5/C5-1)))</f>
        <v>-1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ht="24.95" customHeight="1" spans="1:8">
      <c r="A8" s="22" t="s">
        <v>12</v>
      </c>
      <c r="B8" s="26">
        <v>0.81</v>
      </c>
      <c r="C8" s="26">
        <v>0.81</v>
      </c>
      <c r="D8" s="26">
        <f>SUM(D9:D10)</f>
        <v>0</v>
      </c>
      <c r="E8" s="26">
        <v>0</v>
      </c>
      <c r="F8" s="24">
        <f t="shared" si="0"/>
        <v>-1</v>
      </c>
      <c r="G8" s="24">
        <f t="shared" si="1"/>
        <v>-1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0.81</v>
      </c>
      <c r="C10" s="23">
        <v>0.81</v>
      </c>
      <c r="D10" s="23">
        <v>0</v>
      </c>
      <c r="E10" s="23">
        <v>0</v>
      </c>
      <c r="F10" s="24">
        <f t="shared" si="0"/>
        <v>-1</v>
      </c>
      <c r="G10" s="24">
        <f t="shared" si="1"/>
        <v>-1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