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030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<sst xmlns="http://schemas.openxmlformats.org/spreadsheetml/2006/main" count="20">
  <si>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</si>
  <si>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单位（签章）：中共阜康市委员会政法委员会</t>
  </si>
  <si>
    <t xml:space="preserve"> 单位：万元（保留两位小数）</t>
  </si>
  <si>
    <t>项目</t>
  </si>
  <si>
    <t>上年同期</t>
  </si>
  <si>
    <t>1--3月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</si>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</sst>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sz val="11"/>
      <color indexed="9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b/>
      <sz val="13"/>
      <color indexed="54"/>
      <name val="宋体"/>
      <charset val="134"/>
    </font>
    <font>
      <sz val="11"/>
      <color indexed="19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b/>
      <sz val="18"/>
      <color indexed="54"/>
      <name val="宋体"/>
      <charset val="134"/>
    </font>
    <font>
      <u/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2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0" fontId="13" fillId="8" borderId="16" applyNumberFormat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2" sqref="A12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1.5</v>
      </c>
      <c r="C5" s="15">
        <f>C6+C7+C8+C11</f>
        <v>1.5</v>
      </c>
      <c r="D5" s="15">
        <f>D6+D7+D8+D11</f>
        <v>1</v>
      </c>
      <c r="E5" s="15">
        <f>E6+E7+E8+E11</f>
        <v>1</v>
      </c>
      <c r="F5" s="16">
        <f t="shared" ref="F5:F11" si="0">IF(B5=D5,"与上年持平",IF(B5=0,D5/D5,(D5/B5-1)))</f>
        <v>-0.333333333333333</v>
      </c>
      <c r="G5" s="16">
        <f t="shared" ref="G5:G11" si="1">IF(C5=E5,"与上年持平",IF(C5=0,E5/E5,(E5/C5-1)))</f>
        <v>-0.333333333333333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20" t="str">
        <f t="shared" si="0"/>
        <v>与上年持平</v>
      </c>
      <c r="G6" s="20" t="str">
        <f t="shared" si="1"/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1.5</v>
      </c>
      <c r="C8" s="26">
        <f>SUM(C9:C10)</f>
        <v>1.5</v>
      </c>
      <c r="D8" s="26">
        <f>SUM(D9:D10)</f>
        <v>1</v>
      </c>
      <c r="E8" s="26">
        <f>SUM(E9:E10)</f>
        <v>1</v>
      </c>
      <c r="F8" s="24">
        <f t="shared" si="0"/>
        <v>-0.333333333333333</v>
      </c>
      <c r="G8" s="24">
        <f t="shared" si="1"/>
        <v>-0.333333333333333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>
        <v>0</v>
      </c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1.5</v>
      </c>
      <c r="C10" s="23">
        <v>1.5</v>
      </c>
      <c r="D10" s="23">
        <v>1</v>
      </c>
      <c r="E10" s="23">
        <v>1</v>
      </c>
      <c r="F10" s="24">
        <f t="shared" si="0"/>
        <v>-0.333333333333333</v>
      </c>
      <c r="G10" s="24">
        <f t="shared" si="1"/>
        <v>-0.333333333333333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 t="shared" si="0"/>
        <v>与上年持平</v>
      </c>
      <c r="G11" s="30" t="str">
        <f t="shared" si="1"/>
        <v>与上年持平</v>
      </c>
      <c r="H11" s="31"/>
      <c r="I11" s="37"/>
      <c r="K11" s="38"/>
    </row>
    <row r="12" s="1" customFormat="1" ht="18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7">
      <c r="A15" s="36" t="s">
        <v>19</v>
      </c>
      <c r="B15" s="36"/>
      <c r="C15" s="36"/>
      <c r="D15" s="36"/>
      <c r="E15" s="36"/>
      <c r="F15" s="36"/>
      <c r="G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2020-04-10T09:35:22Z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