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水磨沟乡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<sst xmlns="http://schemas.openxmlformats.org/spreadsheetml/2006/main" count="20">
  <si>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</si>
  <si>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单位（签章）：阜康市水磨沟乡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</si>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</sst>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0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1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6" fillId="13" borderId="22" applyNumberFormat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25"/>
  </sheetPr>
  <dimension ref="A1:I15"/>
  <sheetViews>
    <sheetView showGridLines="0" tabSelected="1" workbookViewId="0">
      <selection activeCell="H6" sqref="H6"/>
    </sheetView>
  </sheetViews>
  <sheetFormatPr defaultColWidth="9" defaultRowHeight="14.25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10.96</v>
      </c>
      <c r="C5" s="14">
        <f>C6+C7+C8+C11</f>
        <v>10.96</v>
      </c>
      <c r="D5" s="14">
        <f>D6+D7+D8+D11</f>
        <v>8.53</v>
      </c>
      <c r="E5" s="14">
        <f>E6+E7+E8+E11</f>
        <v>8.53</v>
      </c>
      <c r="F5" s="15">
        <f t="shared" ref="F5:F11" si="0">IF(B5=D5,"与上年持平",IF(B5=0,D5/D5,(D5/B5-1)))</f>
        <v>-0.221715328467153</v>
      </c>
      <c r="G5" s="15">
        <f t="shared" ref="G5:G11" si="1">IF(C5=E5,"与上年持平",IF(C5=0,E5/E5,(E5/C5-1)))</f>
        <v>-0.221715328467153</v>
      </c>
      <c r="H5" s="16"/>
    </row>
    <row r="6" ht="24.95" customHeight="1" spans="1:8">
      <c r="A6" s="17" t="s">
        <v>10</v>
      </c>
      <c r="B6" s="18">
        <v>3.58</v>
      </c>
      <c r="C6" s="18">
        <v>3.58</v>
      </c>
      <c r="D6" s="18">
        <v>3.58</v>
      </c>
      <c r="E6" s="18">
        <v>3.58</v>
      </c>
      <c r="F6" s="19" t="str">
        <f t="shared" si="0"/>
        <v>与上年持平</v>
      </c>
      <c r="G6" s="19" t="str">
        <f t="shared" si="1"/>
        <v>与上年持平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9">
      <c r="A8" s="21" t="s">
        <v>12</v>
      </c>
      <c r="B8" s="25">
        <f>B9+B10</f>
        <v>7.38</v>
      </c>
      <c r="C8" s="25">
        <f>C9+C10</f>
        <v>7.38</v>
      </c>
      <c r="D8" s="25">
        <f>D9+D10</f>
        <v>4.95</v>
      </c>
      <c r="E8" s="25">
        <f>E9+E10</f>
        <v>4.95</v>
      </c>
      <c r="F8" s="23">
        <f t="shared" si="0"/>
        <v>-0.329268292682927</v>
      </c>
      <c r="G8" s="23">
        <f t="shared" si="1"/>
        <v>-0.329268292682927</v>
      </c>
      <c r="H8" s="24"/>
      <c r="I8" s="2">
        <v>10.8</v>
      </c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9">
      <c r="A10" s="26" t="s">
        <v>14</v>
      </c>
      <c r="B10" s="22">
        <v>7.38</v>
      </c>
      <c r="C10" s="22">
        <v>7.38</v>
      </c>
      <c r="D10" s="22">
        <v>4.95</v>
      </c>
      <c r="E10" s="22">
        <v>4.95</v>
      </c>
      <c r="F10" s="23">
        <f t="shared" si="0"/>
        <v>-0.329268292682927</v>
      </c>
      <c r="G10" s="23">
        <f t="shared" si="1"/>
        <v>-0.329268292682927</v>
      </c>
      <c r="H10" s="24"/>
      <c r="I10" s="2">
        <v>10.8</v>
      </c>
    </row>
    <row r="11" ht="24.95" customHeight="1" spans="1:9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2">
        <v>3</v>
      </c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水磨沟乡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2019-07-03T09:51:00Z</dcterms:created>
  <dcterms:modified xsi:type="dcterms:W3CDTF">2019-10-10T10:29:04Z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