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00" windowHeight="8100"/>
  </bookViews>
  <sheets>
    <sheet name="9月" sheetId="1" r:id="rId1"/>
    <sheet name="Sheet4" sheetId="2" r:id="rId2"/>
  </sheets>
  <calcPr calcId="144525"/>
</workbook>
</file>

<file path=xl/sharedStrings.xml><?xml version="1.0" encoding="utf-8"?>
<sst xmlns="http://schemas.openxmlformats.org/spreadsheetml/2006/main" count="20">
  <si>
    <t>阜新街办事处2019年1-9月执行“约法三章”三公经费情况统计表</t>
  </si>
  <si>
    <t>单位（签章）：阜康市人民政府阜新街办事处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</si>
  <si>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</si>
  <si>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</si>
  <si>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</si>
  <si>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</si>
  <si>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</si>
  <si>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</si>
  <si>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</si>
  <si>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</si>
  <si>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</si>
  <si>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</si>
  <si>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</si>
  <si>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</si>
  <si>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</si>
  <si>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</si>
  <si>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说明：1、根据自治州党委、政府工作安排，请按要求报送你单位2019年1-9月有关数据。请认真填列，确保数据真实、准确。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</si>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</sst>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1"/>
      <color indexed="42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2"/>
      <name val="宋体"/>
      <charset val="134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52"/>
      <name val="宋体"/>
      <charset val="0"/>
    </font>
    <font>
      <u/>
      <sz val="11"/>
      <color indexed="20"/>
      <name val="宋体"/>
      <charset val="0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u/>
      <sz val="10"/>
      <color indexed="1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22" applyNumberFormat="0" applyFon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2" fillId="10" borderId="19" applyNumberFormat="0" applyAlignment="0" applyProtection="0">
      <alignment vertical="center"/>
    </xf>
    <xf numFmtId="0" fontId="18" fillId="10" borderId="17" applyNumberFormat="0" applyAlignment="0" applyProtection="0">
      <alignment vertical="center"/>
    </xf>
    <xf numFmtId="0" fontId="16" fillId="16" borderId="21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37">
    <xf numFmtId="0" fontId="0" fillId="0" borderId="0" xfId="0">
      <alignment vertical="center"/>
    </xf>
    <xf numFmtId="0" fontId="9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0" fillId="0" borderId="0" xfId="49" applyFont="1" applyAlignment="1" applyProtection="1">
      <alignment horizontal="left" vertical="center"/>
      <protection locked="0"/>
    </xf>
    <xf numFmtId="0" fontId="20" fillId="0" borderId="0" xfId="49" applyFont="1" applyAlignment="1">
      <alignment horizontal="center" vertical="center"/>
    </xf>
    <xf numFmtId="0" fontId="22" fillId="0" borderId="0" xfId="49" applyFont="1" applyAlignment="1">
      <alignment horizontal="right" vertical="center"/>
    </xf>
    <xf numFmtId="176" fontId="23" fillId="0" borderId="1" xfId="0" applyNumberFormat="1" applyFont="1" applyFill="1" applyBorder="1" applyAlignment="1">
      <alignment horizontal="center" vertical="center" wrapText="1" shrinkToFit="1"/>
    </xf>
    <xf numFmtId="176" fontId="24" fillId="0" borderId="2" xfId="0" applyNumberFormat="1" applyFont="1" applyFill="1" applyBorder="1" applyAlignment="1">
      <alignment horizontal="center" vertical="center" wrapText="1" shrinkToFit="1"/>
    </xf>
    <xf numFmtId="176" fontId="24" fillId="0" borderId="3" xfId="0" applyNumberFormat="1" applyFont="1" applyFill="1" applyBorder="1" applyAlignment="1">
      <alignment horizontal="center" vertical="center" wrapText="1" shrinkToFit="1"/>
    </xf>
    <xf numFmtId="176" fontId="24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24" fillId="0" borderId="1" xfId="0" applyNumberFormat="1" applyFont="1" applyFill="1" applyBorder="1" applyAlignment="1">
      <alignment horizontal="center" vertical="center" wrapText="1" shrinkToFit="1"/>
    </xf>
    <xf numFmtId="176" fontId="20" fillId="0" borderId="1" xfId="0" applyNumberFormat="1" applyFont="1" applyFill="1" applyBorder="1" applyAlignment="1">
      <alignment horizontal="center" vertical="center" wrapText="1" shrinkToFit="1"/>
    </xf>
    <xf numFmtId="176" fontId="24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25" fillId="0" borderId="4" xfId="0" applyNumberFormat="1" applyFont="1" applyFill="1" applyBorder="1" applyAlignment="1">
      <alignment horizontal="center" vertical="center" wrapText="1" shrinkToFit="1"/>
    </xf>
    <xf numFmtId="176" fontId="24" fillId="2" borderId="5" xfId="0" applyNumberFormat="1" applyFont="1" applyFill="1" applyBorder="1" applyAlignment="1">
      <alignment horizontal="center" vertical="center" wrapText="1" shrinkToFit="1"/>
    </xf>
    <xf numFmtId="10" fontId="20" fillId="2" borderId="5" xfId="0" applyNumberFormat="1" applyFont="1" applyFill="1" applyBorder="1" applyAlignment="1">
      <alignment horizontal="center" vertical="center" wrapText="1" shrinkToFit="1"/>
    </xf>
    <xf numFmtId="0" fontId="26" fillId="0" borderId="6" xfId="0" applyNumberFormat="1" applyFont="1" applyFill="1" applyBorder="1" applyAlignment="1" applyProtection="1">
      <alignment horizontal="center" vertical="center" wrapText="1" shrinkToFit="1"/>
      <protection locked="0"/>
    </xf>
    <xf numFmtId="176" fontId="20" fillId="0" borderId="7" xfId="0" applyNumberFormat="1" applyFont="1" applyFill="1" applyBorder="1" applyAlignment="1">
      <alignment horizontal="center" vertical="center" wrapText="1" shrinkToFit="1"/>
    </xf>
    <xf numFmtId="176" fontId="20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20" fillId="2" borderId="8" xfId="0" applyNumberFormat="1" applyFont="1" applyFill="1" applyBorder="1" applyAlignment="1">
      <alignment horizontal="center" vertical="center" wrapText="1" shrinkToFit="1"/>
    </xf>
    <xf numFmtId="0" fontId="26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76" fontId="20" fillId="0" borderId="10" xfId="0" applyNumberFormat="1" applyFont="1" applyFill="1" applyBorder="1" applyAlignment="1">
      <alignment horizontal="center" vertical="center" wrapText="1" shrinkToFit="1"/>
    </xf>
    <xf numFmtId="176" fontId="20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20" fillId="2" borderId="11" xfId="0" applyNumberFormat="1" applyFont="1" applyFill="1" applyBorder="1" applyAlignment="1">
      <alignment horizontal="center" vertical="center" wrapText="1" shrinkToFit="1"/>
    </xf>
    <xf numFmtId="0" fontId="26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76" fontId="20" fillId="2" borderId="11" xfId="0" applyNumberFormat="1" applyFont="1" applyFill="1" applyBorder="1" applyAlignment="1">
      <alignment horizontal="center" vertical="center" wrapText="1" shrinkToFit="1"/>
    </xf>
    <xf numFmtId="176" fontId="22" fillId="0" borderId="10" xfId="0" applyNumberFormat="1" applyFont="1" applyFill="1" applyBorder="1" applyAlignment="1">
      <alignment horizontal="center" vertical="center" wrapText="1" shrinkToFit="1"/>
    </xf>
    <xf numFmtId="176" fontId="20" fillId="0" borderId="13" xfId="0" applyNumberFormat="1" applyFont="1" applyFill="1" applyBorder="1" applyAlignment="1">
      <alignment horizontal="center" vertical="center" wrapText="1" shrinkToFit="1"/>
    </xf>
    <xf numFmtId="176" fontId="20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20" fillId="2" borderId="14" xfId="0" applyNumberFormat="1" applyFont="1" applyFill="1" applyBorder="1" applyAlignment="1">
      <alignment horizontal="center" vertical="center" wrapText="1" shrinkToFit="1"/>
    </xf>
    <xf numFmtId="0" fontId="26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0" fontId="27" fillId="0" borderId="0" xfId="0" applyNumberFormat="1" applyFont="1" applyFill="1" applyAlignment="1">
      <alignment horizontal="left" vertical="center"/>
    </xf>
    <xf numFmtId="0" fontId="27" fillId="0" borderId="0" xfId="0" applyNumberFormat="1" applyFont="1" applyFill="1" applyBorder="1" applyAlignment="1">
      <alignment vertical="center"/>
    </xf>
    <xf numFmtId="0" fontId="27" fillId="0" borderId="0" xfId="0" applyNumberFormat="1" applyFont="1" applyFill="1" applyBorder="1" applyAlignment="1">
      <alignment vertical="center" wrapText="1" shrinkToFit="1"/>
    </xf>
    <xf numFmtId="0" fontId="27" fillId="0" borderId="0" xfId="0" applyNumberFormat="1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_04-分类改革-预算表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5"/>
  <sheetViews>
    <sheetView tabSelected="1" workbookViewId="0">
      <selection activeCell="A1" sqref="1:1048576"/>
    </sheetView>
  </sheetViews>
  <sheetFormatPr defaultColWidth="9" defaultRowHeight="13.5" outlineLevelCol="7"/>
  <cols>
    <col min="1" max="1" width="21.75" style="3" customWidth="1"/>
    <col min="2" max="2" width="17.125" style="3" customWidth="1"/>
    <col min="3" max="3" width="18" style="3" customWidth="1"/>
    <col min="4" max="4" width="12" style="3" customWidth="1"/>
    <col min="5" max="5" width="17.625" style="3" customWidth="1"/>
    <col min="6" max="6" width="13.25" style="3" customWidth="1"/>
    <col min="7" max="7" width="14.125" style="3" customWidth="1"/>
    <col min="8" max="8" width="14.875" style="3" customWidth="1"/>
    <col min="9" max="16384" width="9" style="3"/>
  </cols>
  <sheetData>
    <row r="1" s="3" customFormat="1" spans="1:8">
      <c r="A1" s="4" t="s">
        <v>0</v>
      </c>
      <c r="B1" s="4"/>
      <c r="C1" s="4"/>
      <c r="D1" s="4"/>
      <c r="E1" s="4"/>
      <c r="F1" s="4"/>
      <c r="G1" s="4"/>
      <c r="H1" s="4"/>
    </row>
    <row r="2" s="3" customFormat="1" ht="30" customHeight="1" spans="1:8">
      <c r="A2" s="5" t="s">
        <v>1</v>
      </c>
      <c r="B2" s="5"/>
      <c r="C2" s="5"/>
      <c r="D2" s="5"/>
      <c r="E2" s="6"/>
      <c r="F2" s="2"/>
      <c r="G2" s="2"/>
      <c r="H2" s="7" t="s">
        <v>2</v>
      </c>
    </row>
    <row r="3" s="3" customFormat="1" ht="21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3" customFormat="1" ht="33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3" customFormat="1" ht="32" customHeight="1" spans="1:8">
      <c r="A5" s="15" t="s">
        <v>9</v>
      </c>
      <c r="B5" s="16">
        <f>B6+B7+B8+B11</f>
        <v>3.87</v>
      </c>
      <c r="C5" s="16">
        <f>C6+C7+C8+C11</f>
        <v>3.87</v>
      </c>
      <c r="D5" s="16">
        <f>D6+D7+D8+D11</f>
        <v>2.42</v>
      </c>
      <c r="E5" s="16">
        <f>E6+E7+E8+E11</f>
        <v>2.42</v>
      </c>
      <c r="F5" s="17">
        <f t="shared" ref="F5:F11" si="0">IF(B5=D5,"与上年持平",IF(B5=0,D5/D5,(D5/B5-1)))</f>
        <v>-0.374677002583979</v>
      </c>
      <c r="G5" s="17">
        <f t="shared" ref="G5:G11" si="1">IF(C5=E5,"与上年持平",IF(C5=0,E5/E5,(E5/C5-1)))</f>
        <v>-0.374677002583979</v>
      </c>
      <c r="H5" s="18"/>
    </row>
    <row r="6" s="3" customFormat="1" ht="32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>IF(B6=D6,"与上年持平",IF(B6=0,D6/D6,(D6/B6-1)))</f>
        <v>与上年持平</v>
      </c>
      <c r="G6" s="21" t="str">
        <f>IF(C6=E6,"与上年持平",IF(C6=0,E6/E6,(E6/C6-1)))</f>
        <v>与上年持平</v>
      </c>
      <c r="H6" s="22"/>
    </row>
    <row r="7" s="3" customFormat="1" ht="32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>IF(B7=D7,"与上年持平",IF(B7=0,D7/D7,(D7/B7-1)))</f>
        <v>与上年持平</v>
      </c>
      <c r="G7" s="25" t="str">
        <f>IF(C7=E7,"与上年持平",IF(C7=0,E7/E7,(E7/C7-1)))</f>
        <v>与上年持平</v>
      </c>
      <c r="H7" s="26"/>
    </row>
    <row r="8" s="3" customFormat="1" ht="32" customHeight="1" spans="1:8">
      <c r="A8" s="23" t="s">
        <v>12</v>
      </c>
      <c r="B8" s="27">
        <f>B9+B10</f>
        <v>3.6</v>
      </c>
      <c r="C8" s="27">
        <f>C9+C10</f>
        <v>3.6</v>
      </c>
      <c r="D8" s="27">
        <f>D9+D10</f>
        <v>2.42</v>
      </c>
      <c r="E8" s="27">
        <f>E9+E10</f>
        <v>2.42</v>
      </c>
      <c r="F8" s="25">
        <f>IF(B8=D8,"与上年持平",IF(B8=0,D8/D8,(D8/B8-1)))</f>
        <v>-0.327777777777778</v>
      </c>
      <c r="G8" s="25">
        <f>IF(C8=E8,"与上年持平",IF(C8=0,E8/E8,(E8/C8-1)))</f>
        <v>-0.327777777777778</v>
      </c>
      <c r="H8" s="26"/>
    </row>
    <row r="9" s="3" customFormat="1" ht="32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>IF(B9=D9,"与上年持平",IF(B9=0,D9/D9,(D9/B9-1)))</f>
        <v>与上年持平</v>
      </c>
      <c r="G9" s="25" t="str">
        <f>IF(C9=E9,"与上年持平",IF(C9=0,E9/E9,(E9/C9-1)))</f>
        <v>与上年持平</v>
      </c>
      <c r="H9" s="26"/>
    </row>
    <row r="10" s="3" customFormat="1" ht="32" customHeight="1" spans="1:8">
      <c r="A10" s="28" t="s">
        <v>14</v>
      </c>
      <c r="B10" s="24">
        <v>3.6</v>
      </c>
      <c r="C10" s="24">
        <v>3.6</v>
      </c>
      <c r="D10" s="24">
        <v>2.42</v>
      </c>
      <c r="E10" s="24">
        <v>2.42</v>
      </c>
      <c r="F10" s="25">
        <f>IF(B10=D10,"与上年持平",IF(B10=0,D10/D10,(D10/B10-1)))</f>
        <v>-0.327777777777778</v>
      </c>
      <c r="G10" s="25">
        <f>IF(C10=E10,"与上年持平",IF(C10=0,E10/E10,(E10/C10-1)))</f>
        <v>-0.327777777777778</v>
      </c>
      <c r="H10" s="26"/>
    </row>
    <row r="11" s="3" customFormat="1" ht="32" customHeight="1" spans="1:8">
      <c r="A11" s="29" t="s">
        <v>15</v>
      </c>
      <c r="B11" s="30">
        <v>0.27</v>
      </c>
      <c r="C11" s="30">
        <v>0.27</v>
      </c>
      <c r="D11" s="30">
        <v>0</v>
      </c>
      <c r="E11" s="30">
        <v>0</v>
      </c>
      <c r="F11" s="31">
        <f>IF(B11=D11,"与上年持平",IF(B11=0,D11/D11,(D11/B11-1)))</f>
        <v>-1</v>
      </c>
      <c r="G11" s="31">
        <f>IF(C11=E11,"与上年持平",IF(C11=0,E11/E11,(E11/C11-1)))</f>
        <v>-1</v>
      </c>
      <c r="H11" s="32"/>
    </row>
    <row r="12" s="3" customFormat="1" spans="1:8">
      <c r="A12" s="33" t="s">
        <v>16</v>
      </c>
      <c r="B12" s="33"/>
      <c r="C12" s="33"/>
      <c r="D12" s="33"/>
      <c r="E12" s="33"/>
      <c r="F12" s="33"/>
      <c r="G12" s="33"/>
      <c r="H12" s="33"/>
    </row>
    <row r="13" s="3" customFormat="1" spans="1:8">
      <c r="A13" s="34" t="s">
        <v>17</v>
      </c>
      <c r="B13" s="35"/>
      <c r="C13" s="35"/>
      <c r="D13" s="35"/>
      <c r="E13" s="35"/>
      <c r="F13" s="35"/>
      <c r="G13" s="35"/>
      <c r="H13" s="35"/>
    </row>
    <row r="14" s="3" customFormat="1" spans="1:8">
      <c r="A14" s="34" t="s">
        <v>18</v>
      </c>
      <c r="B14" s="35"/>
      <c r="C14" s="35"/>
      <c r="D14" s="35"/>
      <c r="E14" s="35"/>
      <c r="F14" s="35"/>
      <c r="G14" s="35"/>
      <c r="H14" s="35"/>
    </row>
    <row r="15" s="3" customFormat="1" spans="1:8">
      <c r="A15" s="36" t="s">
        <v>19</v>
      </c>
      <c r="B15" s="36"/>
      <c r="C15" s="36"/>
      <c r="D15" s="36"/>
      <c r="E15" s="36"/>
      <c r="F15" s="36"/>
      <c r="G15" s="36"/>
      <c r="H15" s="36"/>
    </row>
  </sheetData>
  <mergeCells count="8">
    <mergeCell ref="A1:H1"/>
    <mergeCell ref="A2:D2"/>
    <mergeCell ref="A12:H12"/>
    <mergeCell ref="A3:A4"/>
    <mergeCell ref="B3:B4"/>
    <mergeCell ref="D3:D4"/>
    <mergeCell ref="F3:F4"/>
    <mergeCell ref="H3:H4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H16"/>
  <sheetViews>
    <sheetView workbookViewId="0">
      <selection activeCell="A1" sqref="A1:H15"/>
    </sheetView>
  </sheetViews>
  <sheetFormatPr defaultColWidth="9" defaultRowHeight="13.5" outlineLevelCol="7"/>
  <cols>
    <col min="1" max="1" width="20.875" customWidth="1"/>
    <col min="2" max="2" width="13.875" customWidth="1"/>
    <col min="3" max="3" width="12.75" customWidth="1"/>
    <col min="4" max="4" width="15.5" customWidth="1"/>
    <col min="5" max="5" width="11.625" customWidth="1"/>
    <col min="6" max="6" width="12.375" customWidth="1"/>
    <col min="7" max="7" width="11.5" customWidth="1"/>
    <col min="8" max="8" width="26" customWidth="1"/>
  </cols>
  <sheetData>
    <row r="2" ht="35" customHeight="1"/>
    <row r="4" ht="38" customHeight="1"/>
    <row r="5" ht="24" customHeight="1"/>
    <row r="6" ht="37" customHeight="1"/>
    <row r="7" ht="37" customHeight="1"/>
    <row r="8" ht="37" customHeight="1"/>
    <row r="9" ht="37" customHeight="1"/>
    <row r="10" ht="37" customHeight="1"/>
    <row r="11" ht="37" customHeight="1"/>
    <row r="12" ht="21" customHeight="1"/>
    <row r="13" ht="21" customHeight="1"/>
    <row r="14" ht="21" customHeight="1"/>
    <row r="15" ht="21" customHeight="1"/>
    <row r="16" ht="14.25" spans="1:8">
      <c r="A16" s="1"/>
      <c r="B16" s="2"/>
      <c r="C16" s="2"/>
      <c r="D16" s="2"/>
      <c r="E16" s="2"/>
      <c r="F16" s="2"/>
      <c r="G16" s="2"/>
      <c r="H16" s="1"/>
    </row>
  </sheetData>
  <pageMargins left="0.75" right="0.75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9月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2019-08-31T12:47:42Z</dcterms:created>
  <dcterms:modified xsi:type="dcterms:W3CDTF">2019-08-31T12:48:13Z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