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yWindow="1580" windowWidth="9120" windowHeight="6500"/>
  </bookViews>
  <sheets>
    <sheet name="9月" sheetId="1" r:id="rId1"/>
  </sheets>
  <calcPr calcId="144525"/>
</workbook>
</file>

<file path=xl/sharedStrings.xml><?xml version="1.0" encoding="utf-8"?>
<sst xmlns="http://schemas.openxmlformats.org/spreadsheetml/2006/main" count="22">
  <si>
    <t>纪检委执行“约法三章”三公经费情况统计表</t>
  </si>
  <si>
    <t>单位（签章）：阜康市纪检委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</si>
  <si>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</si>
  <si>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</si>
  <si>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</si>
  <si>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</si>
  <si>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</si>
  <si>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</si>
  <si>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</si>
  <si>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</si>
  <si>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</si>
  <si>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</si>
  <si>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</si>
  <si>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</si>
  <si>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</si>
  <si>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办理留置案件多外调用车多，导致燃油费增加，另车辆老化原因，维修、保养费用增加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</si>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</sst>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1"/>
      <color indexed="42"/>
      <name val="宋体"/>
      <charset val="0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0"/>
      <color indexed="1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2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5" fillId="10" borderId="23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10" borderId="20" applyNumberFormat="0" applyAlignment="0" applyProtection="0">
      <alignment vertical="center"/>
    </xf>
    <xf numFmtId="0" fontId="4" fillId="7" borderId="17" applyNumberFormat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0" borderId="1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49" applyFont="1" applyAlignment="1" applyProtection="1">
      <alignment horizontal="left" vertical="center"/>
      <protection locked="0"/>
    </xf>
    <xf numFmtId="0" fontId="20" fillId="0" borderId="0" xfId="49" applyFont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49" applyFont="1" applyAlignment="1">
      <alignment horizontal="right" vertical="center"/>
    </xf>
    <xf numFmtId="176" fontId="22" fillId="0" borderId="1" xfId="0" applyNumberFormat="1" applyFont="1" applyBorder="1" applyAlignment="1">
      <alignment horizontal="center" vertical="center" wrapText="1" shrinkToFit="1"/>
    </xf>
    <xf numFmtId="176" fontId="23" fillId="0" borderId="2" xfId="0" applyNumberFormat="1" applyFont="1" applyBorder="1" applyAlignment="1">
      <alignment horizontal="center" vertical="center" wrapText="1" shrinkToFit="1"/>
    </xf>
    <xf numFmtId="176" fontId="23" fillId="0" borderId="3" xfId="0" applyNumberFormat="1" applyFont="1" applyBorder="1" applyAlignment="1">
      <alignment horizontal="center" vertical="center" wrapText="1" shrinkToFit="1"/>
    </xf>
    <xf numFmtId="176" fontId="23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23" fillId="0" borderId="1" xfId="0" applyNumberFormat="1" applyFont="1" applyBorder="1" applyAlignment="1">
      <alignment horizontal="center" vertical="center" wrapText="1" shrinkToFit="1"/>
    </xf>
    <xf numFmtId="176" fontId="20" fillId="0" borderId="1" xfId="0" applyNumberFormat="1" applyFont="1" applyBorder="1" applyAlignment="1">
      <alignment horizontal="center" vertical="center" wrapText="1" shrinkToFit="1"/>
    </xf>
    <xf numFmtId="176" fontId="23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4" fillId="0" borderId="4" xfId="0" applyNumberFormat="1" applyFont="1" applyFill="1" applyBorder="1" applyAlignment="1">
      <alignment horizontal="center" vertical="center" wrapText="1" shrinkToFit="1"/>
    </xf>
    <xf numFmtId="176" fontId="23" fillId="2" borderId="5" xfId="0" applyNumberFormat="1" applyFont="1" applyFill="1" applyBorder="1" applyAlignment="1">
      <alignment horizontal="center" vertical="center" wrapText="1" shrinkToFit="1"/>
    </xf>
    <xf numFmtId="10" fontId="20" fillId="2" borderId="5" xfId="0" applyNumberFormat="1" applyFont="1" applyFill="1" applyBorder="1" applyAlignment="1">
      <alignment vertical="center" wrapText="1" shrinkToFit="1"/>
    </xf>
    <xf numFmtId="0" fontId="25" fillId="0" borderId="6" xfId="0" applyNumberFormat="1" applyFont="1" applyBorder="1" applyAlignment="1" applyProtection="1">
      <alignment vertical="center" wrapText="1" shrinkToFit="1"/>
      <protection locked="0"/>
    </xf>
    <xf numFmtId="176" fontId="20" fillId="0" borderId="7" xfId="0" applyNumberFormat="1" applyFont="1" applyBorder="1" applyAlignment="1">
      <alignment vertical="center" wrapText="1" shrinkToFit="1"/>
    </xf>
    <xf numFmtId="176" fontId="20" fillId="0" borderId="8" xfId="0" applyNumberFormat="1" applyFont="1" applyBorder="1" applyAlignment="1" applyProtection="1">
      <alignment horizontal="center" vertical="center" wrapText="1" shrinkToFit="1"/>
      <protection locked="0"/>
    </xf>
    <xf numFmtId="10" fontId="20" fillId="2" borderId="8" xfId="0" applyNumberFormat="1" applyFont="1" applyFill="1" applyBorder="1" applyAlignment="1">
      <alignment vertical="center" wrapText="1" shrinkToFit="1"/>
    </xf>
    <xf numFmtId="0" fontId="25" fillId="0" borderId="9" xfId="0" applyNumberFormat="1" applyFont="1" applyBorder="1" applyAlignment="1" applyProtection="1">
      <alignment vertical="center" wrapText="1" shrinkToFit="1"/>
      <protection locked="0"/>
    </xf>
    <xf numFmtId="176" fontId="20" fillId="0" borderId="10" xfId="0" applyNumberFormat="1" applyFont="1" applyBorder="1" applyAlignment="1">
      <alignment vertical="center" wrapText="1" shrinkToFit="1"/>
    </xf>
    <xf numFmtId="176" fontId="20" fillId="0" borderId="11" xfId="0" applyNumberFormat="1" applyFont="1" applyBorder="1" applyAlignment="1" applyProtection="1">
      <alignment horizontal="center" vertical="center" wrapText="1" shrinkToFit="1"/>
      <protection locked="0"/>
    </xf>
    <xf numFmtId="10" fontId="20" fillId="2" borderId="11" xfId="0" applyNumberFormat="1" applyFont="1" applyFill="1" applyBorder="1" applyAlignment="1">
      <alignment vertical="center" wrapText="1" shrinkToFit="1"/>
    </xf>
    <xf numFmtId="0" fontId="25" fillId="0" borderId="12" xfId="0" applyNumberFormat="1" applyFont="1" applyBorder="1" applyAlignment="1" applyProtection="1">
      <alignment vertical="center" wrapText="1" shrinkToFit="1"/>
      <protection locked="0"/>
    </xf>
    <xf numFmtId="176" fontId="20" fillId="2" borderId="11" xfId="0" applyNumberFormat="1" applyFont="1" applyFill="1" applyBorder="1" applyAlignment="1">
      <alignment horizontal="center" vertical="center" wrapText="1" shrinkToFit="1"/>
    </xf>
    <xf numFmtId="176" fontId="21" fillId="0" borderId="10" xfId="0" applyNumberFormat="1" applyFont="1" applyBorder="1" applyAlignment="1">
      <alignment vertical="center" wrapText="1" shrinkToFit="1"/>
    </xf>
    <xf numFmtId="176" fontId="20" fillId="0" borderId="13" xfId="0" applyNumberFormat="1" applyFont="1" applyBorder="1" applyAlignment="1">
      <alignment vertical="center" wrapText="1" shrinkToFit="1"/>
    </xf>
    <xf numFmtId="176" fontId="20" fillId="0" borderId="14" xfId="0" applyNumberFormat="1" applyFont="1" applyBorder="1" applyAlignment="1" applyProtection="1">
      <alignment horizontal="center" vertical="center" wrapText="1" shrinkToFit="1"/>
      <protection locked="0"/>
    </xf>
    <xf numFmtId="10" fontId="20" fillId="2" borderId="14" xfId="0" applyNumberFormat="1" applyFont="1" applyFill="1" applyBorder="1" applyAlignment="1">
      <alignment vertical="center" wrapText="1" shrinkToFit="1"/>
    </xf>
    <xf numFmtId="0" fontId="25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26" fillId="0" borderId="0" xfId="0" applyNumberFormat="1" applyFont="1" applyFill="1" applyBorder="1" applyAlignment="1">
      <alignment horizontal="left" vertical="center"/>
    </xf>
    <xf numFmtId="0" fontId="26" fillId="0" borderId="0" xfId="0" applyNumberFormat="1" applyFont="1" applyFill="1" applyBorder="1" applyAlignment="1">
      <alignment horizontal="left" vertical="center" wrapText="1" shrinkToFit="1"/>
    </xf>
    <xf numFmtId="0" fontId="26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 wrapText="1" shrinkToFit="1"/>
    </xf>
    <xf numFmtId="0" fontId="26" fillId="0" borderId="0" xfId="0" applyNumberFormat="1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_04-分类改革-预算表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tabSelected="1" topLeftCell="A3" workbookViewId="0">
      <selection activeCell="D11" sqref="D11"/>
    </sheetView>
  </sheetViews>
  <sheetFormatPr defaultColWidth="9" defaultRowHeight="14.25" outlineLevelCol="7"/>
  <cols>
    <col min="1" max="1" width="22.875" customWidth="1"/>
    <col min="2" max="2" width="10.875" customWidth="1"/>
    <col min="3" max="3" width="13.375" customWidth="1"/>
    <col min="4" max="4" width="9.75" customWidth="1"/>
    <col min="5" max="5" width="12.375" customWidth="1"/>
    <col min="6" max="6" width="11.125" customWidth="1"/>
    <col min="7" max="7" width="11.25" customWidth="1"/>
    <col min="8" max="8" width="21.125" customWidth="1"/>
  </cols>
  <sheetData>
    <row r="1" ht="37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2.25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35.1" customHeight="1" spans="1:8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</row>
    <row r="4" ht="35.1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ht="35.1" customHeight="1" spans="1:8">
      <c r="A5" s="13" t="s">
        <v>9</v>
      </c>
      <c r="B5" s="14">
        <f>B6+B7+B8+B11</f>
        <v>6.8</v>
      </c>
      <c r="C5" s="14">
        <f>C6+C7+C8+C11</f>
        <v>6.8</v>
      </c>
      <c r="D5" s="14">
        <f>D6+D7+D8+D11</f>
        <v>8.24</v>
      </c>
      <c r="E5" s="14">
        <f>E6+E7+E8+E11</f>
        <v>8.24</v>
      </c>
      <c r="F5" s="15">
        <f t="shared" ref="F5:F11" si="0">IF(B5=D5,"与上年持平",IF(B5=0,D5/D5,(D5/B5-1)))</f>
        <v>0.211764705882353</v>
      </c>
      <c r="G5" s="15">
        <f t="shared" ref="G5:G11" si="1">IF(C5=E5,"与上年持平",IF(C5=0,E5/E5,(E5/C5-1)))</f>
        <v>0.211764705882353</v>
      </c>
      <c r="H5" s="16"/>
    </row>
    <row r="6" ht="35.1" customHeight="1" spans="1:8">
      <c r="A6" s="17" t="s">
        <v>10</v>
      </c>
      <c r="B6" s="18">
        <v>0</v>
      </c>
      <c r="C6" s="18">
        <v>0</v>
      </c>
      <c r="D6" s="18"/>
      <c r="E6" s="18"/>
      <c r="F6" s="19" t="str">
        <f>IF(B6=D6,"与上年持平",IF(B6=0,D6/D6,(D6/B6-1)))</f>
        <v>与上年持平</v>
      </c>
      <c r="G6" s="19" t="str">
        <f>IF(C6=E6,"与上年持平",IF(C6=0,E6/E6,(E6/C6-1)))</f>
        <v>与上年持平</v>
      </c>
      <c r="H6" s="20"/>
    </row>
    <row r="7" ht="35.1" customHeight="1" spans="1:8">
      <c r="A7" s="21" t="s">
        <v>11</v>
      </c>
      <c r="B7" s="22"/>
      <c r="C7" s="22"/>
      <c r="D7" s="22"/>
      <c r="E7" s="22"/>
      <c r="F7" s="23" t="str">
        <f>IF(B7=D7,"与上年持平",IF(B7=0,D7/D7,(D7/B7-1)))</f>
        <v>与上年持平</v>
      </c>
      <c r="G7" s="23" t="str">
        <f>IF(C7=E7,"与上年持平",IF(C7=0,E7/E7,(E7/C7-1)))</f>
        <v>与上年持平</v>
      </c>
      <c r="H7" s="24"/>
    </row>
    <row r="8" ht="35.1" customHeight="1" spans="1:8">
      <c r="A8" s="21" t="s">
        <v>12</v>
      </c>
      <c r="B8" s="25">
        <f>SUM(B9:B10)</f>
        <v>6.8</v>
      </c>
      <c r="C8" s="25">
        <f>SUM(C9:C10)</f>
        <v>6.8</v>
      </c>
      <c r="D8" s="25">
        <f>SUM(D9:D10)</f>
        <v>8.24</v>
      </c>
      <c r="E8" s="25">
        <f>SUM(E9:E10)</f>
        <v>8.24</v>
      </c>
      <c r="F8" s="23">
        <f>IF(B8=D8,"与上年持平",IF(B8=0,D8/D8,(D8/B8-1)))</f>
        <v>0.211764705882353</v>
      </c>
      <c r="G8" s="23">
        <f>IF(C8=E8,"与上年持平",IF(C8=0,E8/E8,(E8/C8-1)))</f>
        <v>0.211764705882353</v>
      </c>
      <c r="H8" s="24"/>
    </row>
    <row r="9" ht="35.1" customHeight="1" spans="1:8">
      <c r="A9" s="26" t="s">
        <v>13</v>
      </c>
      <c r="B9" s="22">
        <v>0</v>
      </c>
      <c r="C9" s="22">
        <v>0</v>
      </c>
      <c r="D9" s="22"/>
      <c r="E9" s="22">
        <v>0</v>
      </c>
      <c r="F9" s="23" t="str">
        <f>IF(B9=D9,"与上年持平",IF(B9=0,D9/D9,(D9/B9-1)))</f>
        <v>与上年持平</v>
      </c>
      <c r="G9" s="23" t="str">
        <f>IF(C9=E9,"与上年持平",IF(C9=0,E9/E9,(E9/C9-1)))</f>
        <v>与上年持平</v>
      </c>
      <c r="H9" s="24"/>
    </row>
    <row r="10" ht="45" customHeight="1" spans="1:8">
      <c r="A10" s="26" t="s">
        <v>14</v>
      </c>
      <c r="B10" s="22">
        <f>C10</f>
        <v>6.8</v>
      </c>
      <c r="C10" s="22">
        <v>6.8</v>
      </c>
      <c r="D10" s="22">
        <f>E10</f>
        <v>8.24</v>
      </c>
      <c r="E10" s="22">
        <v>8.24</v>
      </c>
      <c r="F10" s="23">
        <f>IF(B10=D10,"与上年持平",IF(B10=0,D10/D10,(D10/B10-1)))</f>
        <v>0.211764705882353</v>
      </c>
      <c r="G10" s="23">
        <f>IF(C10=E10,"与上年持平",IF(C10=0,E10/E10,(E10/C10-1)))</f>
        <v>0.211764705882353</v>
      </c>
      <c r="H10" s="24" t="s">
        <v>15</v>
      </c>
    </row>
    <row r="11" ht="35.1" customHeight="1" spans="1:8">
      <c r="A11" s="27" t="s">
        <v>16</v>
      </c>
      <c r="B11" s="28">
        <v>0</v>
      </c>
      <c r="C11" s="28">
        <v>0</v>
      </c>
      <c r="D11" s="28">
        <v>0</v>
      </c>
      <c r="E11" s="28">
        <v>0</v>
      </c>
      <c r="F11" s="29" t="str">
        <f>IF(B11=D11,"与上年持平",IF(B11=0,D11/D11,(D11/B11-1)))</f>
        <v>与上年持平</v>
      </c>
      <c r="G11" s="29" t="str">
        <f>IF(C11=E11,"与上年持平",IF(C11=0,E11/E11,(E11/C11-1)))</f>
        <v>与上年持平</v>
      </c>
      <c r="H11" s="30"/>
    </row>
    <row r="12" spans="1:8">
      <c r="A12" s="31" t="s">
        <v>17</v>
      </c>
      <c r="B12" s="32"/>
      <c r="C12" s="32"/>
      <c r="D12" s="32"/>
      <c r="E12" s="32"/>
      <c r="F12" s="32"/>
      <c r="G12" s="32"/>
      <c r="H12" s="32"/>
    </row>
    <row r="13" spans="1:8">
      <c r="A13" s="33" t="s">
        <v>18</v>
      </c>
      <c r="B13" s="34"/>
      <c r="C13" s="34"/>
      <c r="D13" s="34"/>
      <c r="E13" s="34"/>
      <c r="F13" s="34"/>
      <c r="G13" s="34"/>
      <c r="H13" s="34"/>
    </row>
    <row r="14" spans="1:8">
      <c r="A14" s="33" t="s">
        <v>19</v>
      </c>
      <c r="B14" s="34"/>
      <c r="C14" s="34"/>
      <c r="D14" s="34"/>
      <c r="E14" s="34"/>
      <c r="F14" s="34"/>
      <c r="G14" s="34"/>
      <c r="H14" s="34"/>
    </row>
    <row r="15" spans="1:8">
      <c r="A15" s="35" t="s">
        <v>20</v>
      </c>
      <c r="B15" s="35"/>
      <c r="C15" s="35"/>
      <c r="D15" s="35"/>
      <c r="E15" s="35"/>
      <c r="F15" s="35" t="s">
        <v>21</v>
      </c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354166666666667" top="0.826388888888889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……</cp:lastModifiedBy>
  <cp:version>1</cp:version>
  <dcterms:created xsi:type="dcterms:W3CDTF">2019-08-25T16:17:43Z</dcterms:created>
  <dcterms:modified xsi:type="dcterms:W3CDTF">2019-08-25T16:18:52Z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