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60" windowHeight="85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<sst xmlns="http://schemas.openxmlformats.org/spreadsheetml/2006/main" count="21">
  <si>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</si>
  <si>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阜康市电影放映站（签章）：</t>
  </si>
  <si>
    <t xml:space="preserve"> 单位：万元（保留两位小数）</t>
  </si>
  <si>
    <t>项目</t>
  </si>
  <si>
    <t>上年同期</t>
  </si>
  <si>
    <t>1--9月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</si>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</sst>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1"/>
      <color indexed="54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7" borderId="20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11" borderId="21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C7" sqref="C7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customFormat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21.75" customHeight="1" spans="1:9">
      <c r="A2" s="4" t="s">
        <v>1</v>
      </c>
      <c r="B2" s="5"/>
      <c r="C2" s="5"/>
      <c r="D2" s="5"/>
      <c r="E2" s="5"/>
      <c r="F2" s="2"/>
      <c r="G2" s="2"/>
      <c r="H2" s="6" t="s">
        <v>2</v>
      </c>
      <c r="I2" s="37"/>
    </row>
    <row r="3" customFormat="1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customFormat="1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customFormat="1" ht="24.95" customHeight="1" spans="1:9">
      <c r="A5" s="14" t="s">
        <v>9</v>
      </c>
      <c r="B5" s="15">
        <f>B6+B7+B8+B11</f>
        <v>1.4</v>
      </c>
      <c r="C5" s="15">
        <f>C6+C7+C8+C11</f>
        <v>1.4</v>
      </c>
      <c r="D5" s="15">
        <f>D6+D7+D8+D11</f>
        <v>0</v>
      </c>
      <c r="E5" s="15">
        <f>E6+E7+E8+E11</f>
        <v>0</v>
      </c>
      <c r="F5" s="16">
        <f t="shared" ref="F5:F11" si="0">IF(B5=D5,"与上年持平",IF(B5=0,D5/D5,(D5/B5-1)))</f>
        <v>-1</v>
      </c>
      <c r="G5" s="16">
        <f t="shared" ref="G5:G11" si="1">IF(C5=E5,"与上年持平",IF(C5=0,E5/E5,(E5/C5-1)))</f>
        <v>-1</v>
      </c>
      <c r="H5" s="17"/>
      <c r="I5" s="37"/>
    </row>
    <row r="6" customFormat="1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7"/>
    </row>
    <row r="7" customFormat="1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8"/>
    </row>
    <row r="8" customFormat="1" ht="24.95" customHeight="1" spans="1:8">
      <c r="A8" s="22" t="s">
        <v>12</v>
      </c>
      <c r="B8" s="26">
        <v>1.4</v>
      </c>
      <c r="C8" s="26">
        <v>1.4</v>
      </c>
      <c r="D8" s="26">
        <f>SUM(D9:D10)</f>
        <v>0</v>
      </c>
      <c r="E8" s="26">
        <f>SUM(E9:E10)</f>
        <v>0</v>
      </c>
      <c r="F8" s="24">
        <f t="shared" si="0"/>
        <v>-1</v>
      </c>
      <c r="G8" s="24">
        <f t="shared" si="1"/>
        <v>-1</v>
      </c>
      <c r="H8" s="25"/>
    </row>
    <row r="9" customFormat="1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customFormat="1" ht="24.95" customHeight="1" spans="1:8">
      <c r="A10" s="27" t="s">
        <v>14</v>
      </c>
      <c r="B10" s="23">
        <v>1.4</v>
      </c>
      <c r="C10" s="23">
        <v>1.4</v>
      </c>
      <c r="D10" s="23">
        <v>0</v>
      </c>
      <c r="E10" s="23">
        <v>0</v>
      </c>
      <c r="F10" s="24">
        <f t="shared" si="0"/>
        <v>-1</v>
      </c>
      <c r="G10" s="24">
        <f t="shared" si="1"/>
        <v>-1</v>
      </c>
      <c r="H10" s="25"/>
    </row>
    <row r="11" customFormat="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 t="shared" si="0"/>
        <v>与上年持平</v>
      </c>
      <c r="G11" s="30" t="str">
        <f t="shared" si="1"/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2019-08-31T12:47:00Z</dcterms:created>
  <dcterms:modified xsi:type="dcterms:W3CDTF">2019-10-14T08:53:28Z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