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 activeTab="2"/>
  </bookViews>
  <sheets>
    <sheet name="1-3" sheetId="1" r:id="rId1"/>
    <sheet name="4-6" sheetId="2" r:id="rId2"/>
    <sheet name="7-9" sheetId="3" r:id="rId3"/>
  </sheets>
  <calcPr calcId="144525"/>
</workbook>
</file>

<file path=xl/sharedStrings.xml><?xml version="1.0" encoding="utf-8"?>
<sst xmlns="http://schemas.openxmlformats.org/spreadsheetml/2006/main" count="24">
  <si>
    <t>各部门执行“约法三章”三公经费情况统计表</t>
  </si>
  <si>
    <t>单位（签章）：机关事务服务中心</t>
  </si>
  <si>
    <t xml:space="preserve"> 单位：万元（保留两位小数）</t>
  </si>
  <si>
    <t>项目</t>
  </si>
  <si>
    <t>上年同期</t>
  </si>
  <si>
    <t>1--3月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</si>
  <si>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</si>
  <si>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</si>
  <si>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</si>
  <si>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</si>
  <si>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</si>
  <si>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</si>
  <si>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</si>
  <si>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</si>
  <si>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</si>
  <si>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</si>
  <si>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</si>
  <si>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</si>
  <si>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</si>
  <si>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</si>
  <si>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</si>
  <si>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>2019年各部门执行“约法三章”三公经费情况统计表</t>
  </si>
  <si>
    <t>1--6月</t>
  </si>
  <si>
    <t>1--9月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</si>
</sst>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4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4" borderId="16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7" borderId="22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8" fillId="10" borderId="18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9" fillId="0" borderId="0" xfId="0" applyNumberFormat="1" applyFont="1" applyFill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2" fillId="0" borderId="0" xfId="49" applyFont="1" applyAlignment="1">
      <alignment horizontal="right" vertical="center"/>
    </xf>
    <xf numFmtId="176" fontId="23" fillId="0" borderId="1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>
      <alignment horizontal="center" vertical="center" wrapText="1" shrinkToFit="1"/>
    </xf>
    <xf numFmtId="176" fontId="24" fillId="0" borderId="3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0" fillId="0" borderId="1" xfId="0" applyNumberFormat="1" applyFont="1" applyBorder="1" applyAlignment="1">
      <alignment horizontal="center" vertical="center" wrapText="1" shrinkToFit="1"/>
    </xf>
    <xf numFmtId="176" fontId="24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4" xfId="0" applyNumberFormat="1" applyFont="1" applyFill="1" applyBorder="1" applyAlignment="1">
      <alignment horizontal="center" vertical="center" wrapText="1" shrinkToFit="1"/>
    </xf>
    <xf numFmtId="176" fontId="24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vertical="center" wrapText="1" shrinkToFit="1"/>
    </xf>
    <xf numFmtId="0" fontId="26" fillId="0" borderId="6" xfId="0" applyNumberFormat="1" applyFont="1" applyBorder="1" applyAlignment="1" applyProtection="1">
      <alignment vertical="center" wrapText="1" shrinkToFit="1"/>
      <protection locked="0"/>
    </xf>
    <xf numFmtId="176" fontId="20" fillId="0" borderId="7" xfId="0" applyNumberFormat="1" applyFont="1" applyBorder="1" applyAlignment="1">
      <alignment vertical="center" wrapText="1" shrinkToFit="1"/>
    </xf>
    <xf numFmtId="176" fontId="20" fillId="0" borderId="8" xfId="0" applyNumberFormat="1" applyFont="1" applyBorder="1" applyAlignment="1" applyProtection="1">
      <alignment vertical="center" wrapText="1" shrinkToFit="1"/>
      <protection locked="0"/>
    </xf>
    <xf numFmtId="10" fontId="20" fillId="2" borderId="8" xfId="0" applyNumberFormat="1" applyFont="1" applyFill="1" applyBorder="1" applyAlignment="1">
      <alignment vertical="center" wrapText="1" shrinkToFit="1"/>
    </xf>
    <xf numFmtId="0" fontId="26" fillId="0" borderId="9" xfId="0" applyNumberFormat="1" applyFont="1" applyBorder="1" applyAlignment="1" applyProtection="1">
      <alignment vertical="center" wrapText="1" shrinkToFit="1"/>
      <protection locked="0"/>
    </xf>
    <xf numFmtId="176" fontId="20" fillId="0" borderId="10" xfId="0" applyNumberFormat="1" applyFont="1" applyBorder="1" applyAlignment="1">
      <alignment vertical="center" wrapText="1" shrinkToFit="1"/>
    </xf>
    <xf numFmtId="176" fontId="20" fillId="0" borderId="11" xfId="0" applyNumberFormat="1" applyFont="1" applyBorder="1" applyAlignment="1" applyProtection="1">
      <alignment vertical="center" wrapText="1" shrinkToFit="1"/>
      <protection locked="0"/>
    </xf>
    <xf numFmtId="10" fontId="20" fillId="2" borderId="11" xfId="0" applyNumberFormat="1" applyFont="1" applyFill="1" applyBorder="1" applyAlignment="1">
      <alignment vertical="center" wrapText="1" shrinkToFit="1"/>
    </xf>
    <xf numFmtId="0" fontId="26" fillId="0" borderId="12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vertical="center" wrapText="1" shrinkToFit="1"/>
    </xf>
    <xf numFmtId="176" fontId="22" fillId="0" borderId="10" xfId="0" applyNumberFormat="1" applyFont="1" applyBorder="1" applyAlignment="1">
      <alignment vertical="center" wrapText="1" shrinkToFit="1"/>
    </xf>
    <xf numFmtId="176" fontId="20" fillId="0" borderId="13" xfId="0" applyNumberFormat="1" applyFont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vertical="center" wrapText="1" shrinkToFit="1"/>
      <protection locked="0"/>
    </xf>
    <xf numFmtId="10" fontId="20" fillId="2" borderId="14" xfId="0" applyNumberFormat="1" applyFont="1" applyFill="1" applyBorder="1" applyAlignment="1">
      <alignment vertical="center" wrapText="1" shrinkToFit="1"/>
    </xf>
    <xf numFmtId="0" fontId="26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0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 shrinkToFit="1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 wrapText="1" shrinkToFit="1"/>
    </xf>
    <xf numFmtId="0" fontId="19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B18" sqref="B18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5">
        <f>E6+E7+E8+E11</f>
        <v>0</v>
      </c>
      <c r="F5" s="16" t="str">
        <f t="shared" ref="F5:F11" si="0">IF(B5=D5,"与上年持平",IF(B5=0,D5/D5,(D5/B5-1)))</f>
        <v>与上年持平</v>
      </c>
      <c r="G5" s="16" t="str">
        <f t="shared" ref="G5:G11" si="1">IF(C5=E5,"与上年持平",IF(C5=0,E5/E5,(E5/C5-1)))</f>
        <v>与上年持平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0</v>
      </c>
      <c r="C8" s="26">
        <f>SUM(C9:C10)</f>
        <v>0</v>
      </c>
      <c r="D8" s="26">
        <f>SUM(D9:D10)</f>
        <v>0</v>
      </c>
      <c r="E8" s="26"/>
      <c r="F8" s="24" t="str">
        <f>IF(B8=D8,"与上年持平",IF(B8=0,D8/D8,(D8/B8-1)))</f>
        <v>与上年持平</v>
      </c>
      <c r="G8" s="24" t="str">
        <f>IF(C8=E8,"与上年持平",IF(C8=0,E8/E8,(E8/C8-1)))</f>
        <v>与上年持平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0</v>
      </c>
      <c r="C10" s="23">
        <v>0</v>
      </c>
      <c r="D10" s="23">
        <v>0</v>
      </c>
      <c r="E10" s="23"/>
      <c r="F10" s="24" t="str">
        <f>IF(B10=D10,"与上年持平",IF(B10=0,D10/D10,(D10/B10-1)))</f>
        <v>与上年持平</v>
      </c>
      <c r="G10" s="24" t="str">
        <f>IF(C10=E10,"与上年持平",IF(C10=0,E10/E10,(E10/C10-1)))</f>
        <v>与上年持平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A1" sqref="1:104857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21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22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4.85</v>
      </c>
      <c r="C5" s="15">
        <f>C6+C7+C8+C11</f>
        <v>4.85</v>
      </c>
      <c r="D5" s="15">
        <f>D6+D7+D8+D11</f>
        <v>3.3</v>
      </c>
      <c r="E5" s="15">
        <f>E6+E7+E8+E11</f>
        <v>3.3</v>
      </c>
      <c r="F5" s="16">
        <f t="shared" ref="F5:G11" si="0">IF(B5=D5,"与上年持平",IF(B5=0,D5/D5,(D5/B5-1)))</f>
        <v>-0.319587628865979</v>
      </c>
      <c r="G5" s="16">
        <f t="shared" ref="G5:G11" si="1">IF(C5=E5,"与上年持平",IF(C5=0,E5/E5,(E5/C5-1)))</f>
        <v>-0.319587628865979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ref="F6:F11" si="2"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4.85</v>
      </c>
      <c r="C8" s="26">
        <f>SUM(C9:C10)</f>
        <v>4.85</v>
      </c>
      <c r="D8" s="26">
        <f>SUM(D9:D10)</f>
        <v>3.3</v>
      </c>
      <c r="E8" s="26">
        <f>SUM(E9:E10)</f>
        <v>3.3</v>
      </c>
      <c r="F8" s="24">
        <f>IF(B8=D8,"与上年持平",IF(B8=0,D8/D8,(D8/B8-1)))</f>
        <v>-0.319587628865979</v>
      </c>
      <c r="G8" s="24">
        <f>IF(C8=E8,"与上年持平",IF(C8=0,E8/E8,(E8/C8-1)))</f>
        <v>-0.319587628865979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4.85</v>
      </c>
      <c r="C10" s="23">
        <v>4.85</v>
      </c>
      <c r="D10" s="23">
        <v>3.3</v>
      </c>
      <c r="E10" s="23">
        <v>3.3</v>
      </c>
      <c r="F10" s="24">
        <f>IF(B10=D10,"与上年持平",IF(B10=0,D10/D10,(D10/B10-1)))</f>
        <v>-0.319587628865979</v>
      </c>
      <c r="G10" s="24">
        <f>IF(C10=E10,"与上年持平",IF(C10=0,E10/E10,(E10/C10-1)))</f>
        <v>-0.319587628865979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K8" sqref="K8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21</v>
      </c>
      <c r="B1" s="3"/>
      <c r="C1" s="3"/>
      <c r="D1" s="3"/>
      <c r="E1" s="3"/>
      <c r="F1" s="3"/>
      <c r="G1" s="3"/>
      <c r="H1" s="3"/>
    </row>
    <row r="2" customFormat="1" ht="21.75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23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>B6+B7+B8+B11</f>
        <v>2.52</v>
      </c>
      <c r="C5" s="15">
        <f>C6+C7+C8+C11</f>
        <v>2.52</v>
      </c>
      <c r="D5" s="15">
        <f>D6+D7+D8+D11</f>
        <v>2.52</v>
      </c>
      <c r="E5" s="15">
        <f>E6+E7+E8+E11</f>
        <v>2.52</v>
      </c>
      <c r="F5" s="16" t="str">
        <f t="shared" ref="F5:F11" si="0">IF(B5=D5,"与上年持平",IF(B5=0,D5/D5,(D5/B5-1)))</f>
        <v>与上年持平</v>
      </c>
      <c r="G5" s="16" t="str">
        <f t="shared" ref="G5:G11" si="1">IF(C5=E5,"与上年持平",IF(C5=0,E5/E5,(E5/C5-1)))</f>
        <v>与上年持平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customFormat="1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I7"/>
      <c r="J7"/>
      <c r="K7" s="38"/>
    </row>
    <row r="8" customFormat="1" ht="24.95" customHeight="1" spans="1:8">
      <c r="A8" s="22" t="s">
        <v>12</v>
      </c>
      <c r="B8" s="26">
        <f>SUM(B9:B10)</f>
        <v>2.52</v>
      </c>
      <c r="C8" s="26">
        <v>2.52</v>
      </c>
      <c r="D8" s="26">
        <f>SUM(D9:D10)</f>
        <v>2.52</v>
      </c>
      <c r="E8" s="26">
        <f>SUM(E9:E10)</f>
        <v>2.52</v>
      </c>
      <c r="F8" s="24" t="str">
        <f>IF(B8=D8,"与上年持平",IF(B8=0,D8/D8,(D8/B8-1)))</f>
        <v>与上年持平</v>
      </c>
      <c r="G8" s="24" t="str">
        <f>IF(C8=E8,"与上年持平",IF(C8=0,E8/E8,(E8/C8-1)))</f>
        <v>与上年持平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customFormat="1" ht="24.95" customHeight="1" spans="1:8">
      <c r="A10" s="27" t="s">
        <v>14</v>
      </c>
      <c r="B10" s="23">
        <v>2.52</v>
      </c>
      <c r="C10" s="23">
        <v>2.52</v>
      </c>
      <c r="D10" s="23">
        <v>2.52</v>
      </c>
      <c r="E10" s="23">
        <v>2.52</v>
      </c>
      <c r="F10" s="24" t="str">
        <f>IF(B10=D10,"与上年持平",IF(B10=0,D10/D10,(D10/B10-1)))</f>
        <v>与上年持平</v>
      </c>
      <c r="G10" s="24" t="str">
        <f>IF(C10=E10,"与上年持平",IF(C10=0,E10/E10,(E10/C10-1)))</f>
        <v>与上年持平</v>
      </c>
      <c r="H10" s="25"/>
    </row>
    <row r="11" customFormat="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J11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1-3</vt:lpstr>
      <vt:lpstr>4-6</vt:lpstr>
      <vt:lpstr>7-9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2019-08-31T12:48:35Z</dcterms:created>
  <dcterms:modified xsi:type="dcterms:W3CDTF">2019-08-31T12:48:55Z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