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9960" yWindow="1580" windowWidth="9120" windowHeight="6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<sst xmlns="http://schemas.openxmlformats.org/spreadsheetml/2006/main" count="20">
  <si>
    <t>阜康市委党校执行“约法三章”三公经费情况统计表</t>
  </si>
  <si>
    <t>单位（签章）：中共阜康市委员会党校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</si>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</sst>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</numFmts>
  <fonts count="29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4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0"/>
      <color indexed="1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5" borderId="16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2" borderId="20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6" fillId="2" borderId="16" applyNumberFormat="0" applyAlignment="0" applyProtection="0">
      <alignment vertical="center"/>
    </xf>
    <xf numFmtId="0" fontId="18" fillId="16" borderId="23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35">
    <xf numFmtId="0" fontId="0" fillId="0" borderId="0" xfId="0">
      <alignment vertical="center"/>
    </xf>
    <xf numFmtId="0" fontId="19" fillId="0" borderId="0" xfId="0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1" fillId="0" borderId="0" xfId="49" applyFont="1" applyAlignment="1" applyProtection="1">
      <alignment horizontal="left" vertical="center"/>
      <protection locked="0"/>
    </xf>
    <xf numFmtId="0" fontId="21" fillId="0" borderId="0" xfId="49" applyFont="1" applyAlignment="1">
      <alignment horizontal="center" vertical="center"/>
    </xf>
    <xf numFmtId="0" fontId="23" fillId="0" borderId="0" xfId="49" applyFont="1" applyAlignment="1">
      <alignment horizontal="right" vertical="center"/>
    </xf>
    <xf numFmtId="176" fontId="24" fillId="0" borderId="1" xfId="0" applyNumberFormat="1" applyFont="1" applyFill="1" applyBorder="1" applyAlignment="1">
      <alignment horizontal="center" vertical="center" wrapText="1" shrinkToFit="1"/>
    </xf>
    <xf numFmtId="176" fontId="25" fillId="0" borderId="2" xfId="0" applyNumberFormat="1" applyFont="1" applyFill="1" applyBorder="1" applyAlignment="1">
      <alignment horizontal="center" vertical="center" wrapText="1" shrinkToFit="1"/>
    </xf>
    <xf numFmtId="176" fontId="25" fillId="0" borderId="3" xfId="0" applyNumberFormat="1" applyFont="1" applyFill="1" applyBorder="1" applyAlignment="1">
      <alignment horizontal="center" vertical="center" wrapText="1" shrinkToFit="1"/>
    </xf>
    <xf numFmtId="176" fontId="2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25" fillId="0" borderId="1" xfId="0" applyNumberFormat="1" applyFont="1" applyFill="1" applyBorder="1" applyAlignment="1">
      <alignment horizontal="center" vertical="center" wrapText="1" shrinkToFit="1"/>
    </xf>
    <xf numFmtId="176" fontId="21" fillId="0" borderId="1" xfId="0" applyNumberFormat="1" applyFont="1" applyFill="1" applyBorder="1" applyAlignment="1">
      <alignment horizontal="center" vertical="center" wrapText="1" shrinkToFit="1"/>
    </xf>
    <xf numFmtId="176" fontId="2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26" fillId="0" borderId="4" xfId="0" applyNumberFormat="1" applyFont="1" applyFill="1" applyBorder="1" applyAlignment="1">
      <alignment horizontal="center" vertical="center" wrapText="1" shrinkToFit="1"/>
    </xf>
    <xf numFmtId="176" fontId="25" fillId="0" borderId="5" xfId="0" applyNumberFormat="1" applyFont="1" applyFill="1" applyBorder="1" applyAlignment="1">
      <alignment horizontal="center" vertical="center" wrapText="1" shrinkToFit="1"/>
    </xf>
    <xf numFmtId="10" fontId="21" fillId="0" borderId="5" xfId="0" applyNumberFormat="1" applyFont="1" applyFill="1" applyBorder="1" applyAlignment="1">
      <alignment vertical="center" wrapText="1" shrinkToFit="1"/>
    </xf>
    <xf numFmtId="0" fontId="27" fillId="0" borderId="6" xfId="0" applyNumberFormat="1" applyFont="1" applyFill="1" applyBorder="1" applyAlignment="1" applyProtection="1">
      <alignment vertical="center" wrapText="1" shrinkToFit="1"/>
      <protection locked="0"/>
    </xf>
    <xf numFmtId="176" fontId="21" fillId="0" borderId="7" xfId="0" applyNumberFormat="1" applyFont="1" applyFill="1" applyBorder="1" applyAlignment="1">
      <alignment vertical="center" wrapText="1" shrinkToFit="1"/>
    </xf>
    <xf numFmtId="176" fontId="21" fillId="0" borderId="8" xfId="0" applyNumberFormat="1" applyFont="1" applyFill="1" applyBorder="1" applyAlignment="1" applyProtection="1">
      <alignment vertical="center" wrapText="1" shrinkToFit="1"/>
      <protection locked="0"/>
    </xf>
    <xf numFmtId="10" fontId="21" fillId="0" borderId="8" xfId="0" applyNumberFormat="1" applyFont="1" applyFill="1" applyBorder="1" applyAlignment="1">
      <alignment vertical="center" wrapText="1" shrinkToFit="1"/>
    </xf>
    <xf numFmtId="0" fontId="27" fillId="0" borderId="9" xfId="0" applyNumberFormat="1" applyFont="1" applyFill="1" applyBorder="1" applyAlignment="1" applyProtection="1">
      <alignment vertical="center" wrapText="1" shrinkToFit="1"/>
      <protection locked="0"/>
    </xf>
    <xf numFmtId="176" fontId="21" fillId="0" borderId="10" xfId="0" applyNumberFormat="1" applyFont="1" applyFill="1" applyBorder="1" applyAlignment="1">
      <alignment vertical="center" wrapText="1" shrinkToFit="1"/>
    </xf>
    <xf numFmtId="176" fontId="21" fillId="0" borderId="11" xfId="0" applyNumberFormat="1" applyFont="1" applyFill="1" applyBorder="1" applyAlignment="1" applyProtection="1">
      <alignment vertical="center" wrapText="1" shrinkToFit="1"/>
      <protection locked="0"/>
    </xf>
    <xf numFmtId="10" fontId="21" fillId="0" borderId="11" xfId="0" applyNumberFormat="1" applyFont="1" applyFill="1" applyBorder="1" applyAlignment="1">
      <alignment vertical="center" wrapText="1" shrinkToFit="1"/>
    </xf>
    <xf numFmtId="0" fontId="27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23" fillId="0" borderId="10" xfId="0" applyNumberFormat="1" applyFont="1" applyFill="1" applyBorder="1" applyAlignment="1">
      <alignment vertical="center" wrapText="1" shrinkToFit="1"/>
    </xf>
    <xf numFmtId="176" fontId="21" fillId="0" borderId="13" xfId="0" applyNumberFormat="1" applyFont="1" applyFill="1" applyBorder="1" applyAlignment="1">
      <alignment vertical="center" wrapText="1" shrinkToFit="1"/>
    </xf>
    <xf numFmtId="176" fontId="21" fillId="0" borderId="14" xfId="0" applyNumberFormat="1" applyFont="1" applyFill="1" applyBorder="1" applyAlignment="1" applyProtection="1">
      <alignment vertical="center" wrapText="1" shrinkToFit="1"/>
      <protection locked="0"/>
    </xf>
    <xf numFmtId="10" fontId="21" fillId="0" borderId="14" xfId="0" applyNumberFormat="1" applyFont="1" applyFill="1" applyBorder="1" applyAlignment="1">
      <alignment vertical="center" wrapText="1" shrinkToFit="1"/>
    </xf>
    <xf numFmtId="0" fontId="27" fillId="0" borderId="15" xfId="0" applyNumberFormat="1" applyFont="1" applyFill="1" applyBorder="1" applyAlignment="1" applyProtection="1">
      <alignment vertical="center" wrapText="1" shrinkToFit="1"/>
      <protection locked="0"/>
    </xf>
    <xf numFmtId="0" fontId="20" fillId="0" borderId="0" xfId="0" applyNumberFormat="1" applyFont="1" applyFill="1" applyBorder="1" applyAlignment="1">
      <alignment horizontal="left" vertical="center"/>
    </xf>
    <xf numFmtId="0" fontId="20" fillId="0" borderId="0" xfId="0" applyNumberFormat="1" applyFont="1" applyFill="1" applyBorder="1" applyAlignment="1">
      <alignment horizontal="left" vertical="center" wrapText="1" shrinkToFit="1"/>
    </xf>
    <xf numFmtId="0" fontId="20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_04-分类改革-预算表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"/>
  <sheetViews>
    <sheetView tabSelected="1" workbookViewId="0">
      <selection activeCell="E8" sqref="E8"/>
    </sheetView>
  </sheetViews>
  <sheetFormatPr defaultColWidth="10" defaultRowHeight="14.25" outlineLevelCol="7"/>
  <cols>
    <col min="1" max="1" width="28.3333333333333" style="1" customWidth="1"/>
    <col min="2" max="7" width="11.775" style="3" customWidth="1"/>
    <col min="8" max="8" width="21.225" style="1" customWidth="1"/>
    <col min="9" max="16384" width="10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" customHeight="1" spans="1:8">
      <c r="A5" s="15" t="s">
        <v>9</v>
      </c>
      <c r="B5" s="16">
        <f>B6+B7+B8+B11</f>
        <v>2.44</v>
      </c>
      <c r="C5" s="16">
        <f>C6+C7+C8+C11</f>
        <v>2.44</v>
      </c>
      <c r="D5" s="16">
        <f>D6+D7+D8+D11</f>
        <v>1.7</v>
      </c>
      <c r="E5" s="16">
        <f>E6+E7+E8+E11</f>
        <v>1.7</v>
      </c>
      <c r="F5" s="17">
        <f t="shared" ref="F5:F11" si="0">IF(B5=D5,"与上年持平",IF(B5=0,D5/D5,(D5/B5-1)))</f>
        <v>-0.30327868852459</v>
      </c>
      <c r="G5" s="17">
        <f t="shared" ref="G5:G11" si="1">IF(C5=E5,"与上年持平",IF(C5=0,E5/E5,(E5/C5-1)))</f>
        <v>-0.30327868852459</v>
      </c>
      <c r="H5" s="18"/>
    </row>
    <row r="6" s="1" customFormat="1" ht="24.9" customHeight="1" spans="1:8">
      <c r="A6" s="19" t="s">
        <v>10</v>
      </c>
      <c r="B6" s="20"/>
      <c r="C6" s="20"/>
      <c r="D6" s="20"/>
      <c r="E6" s="20"/>
      <c r="F6" s="21" t="str">
        <f>IF(B6=D6,"与上年持平",IF(B6=0,D6/D6,(D6/B6-1)))</f>
        <v>与上年持平</v>
      </c>
      <c r="G6" s="21" t="str">
        <f>IF(C6=E6,"与上年持平",IF(C6=0,E6/E6,(E6/C6-1)))</f>
        <v>与上年持平</v>
      </c>
      <c r="H6" s="22"/>
    </row>
    <row r="7" s="1" customFormat="1" ht="24.9" customHeight="1" spans="1:8">
      <c r="A7" s="23" t="s">
        <v>11</v>
      </c>
      <c r="B7" s="24"/>
      <c r="C7" s="24"/>
      <c r="D7" s="24"/>
      <c r="E7" s="24"/>
      <c r="F7" s="25" t="str">
        <f>IF(B7=D7,"与上年持平",IF(B7=0,D7/D7,(D7/B7-1)))</f>
        <v>与上年持平</v>
      </c>
      <c r="G7" s="25" t="str">
        <f>IF(C7=E7,"与上年持平",IF(C7=0,E7/E7,(E7/C7-1)))</f>
        <v>与上年持平</v>
      </c>
      <c r="H7" s="26"/>
    </row>
    <row r="8" s="1" customFormat="1" ht="24.9" customHeight="1" spans="1:8">
      <c r="A8" s="23" t="s">
        <v>12</v>
      </c>
      <c r="B8" s="24">
        <f>B10</f>
        <v>1.7</v>
      </c>
      <c r="C8" s="24">
        <f>C10</f>
        <v>1.7</v>
      </c>
      <c r="D8" s="24">
        <f>D10</f>
        <v>1.7</v>
      </c>
      <c r="E8" s="24">
        <f>E10</f>
        <v>1.7</v>
      </c>
      <c r="F8" s="25" t="str">
        <f>IF(B8=D8,"与上年持平",IF(B8=0,D8/D8,(D8/B8-1)))</f>
        <v>与上年持平</v>
      </c>
      <c r="G8" s="25" t="str">
        <f>IF(C8=E8,"与上年持平",IF(C8=0,E8/E8,(E8/C8-1)))</f>
        <v>与上年持平</v>
      </c>
      <c r="H8" s="26"/>
    </row>
    <row r="9" s="1" customFormat="1" ht="24.9" customHeight="1" spans="1:8">
      <c r="A9" s="27" t="s">
        <v>13</v>
      </c>
      <c r="B9" s="24"/>
      <c r="C9" s="24"/>
      <c r="D9" s="24"/>
      <c r="E9" s="24"/>
      <c r="F9" s="25" t="str">
        <f>IF(B9=D9,"与上年持平",IF(B9=0,D9/D9,(D9/B9-1)))</f>
        <v>与上年持平</v>
      </c>
      <c r="G9" s="25" t="str">
        <f>IF(C9=E9,"与上年持平",IF(C9=0,E9/E9,(E9/C9-1)))</f>
        <v>与上年持平</v>
      </c>
      <c r="H9" s="26"/>
    </row>
    <row r="10" s="1" customFormat="1" ht="24.9" customHeight="1" spans="1:8">
      <c r="A10" s="27" t="s">
        <v>14</v>
      </c>
      <c r="B10" s="24">
        <v>1.7</v>
      </c>
      <c r="C10" s="24">
        <v>1.7</v>
      </c>
      <c r="D10" s="24">
        <v>1.7</v>
      </c>
      <c r="E10" s="24">
        <f>D10</f>
        <v>1.7</v>
      </c>
      <c r="F10" s="25" t="str">
        <f>IF(B10=D10,"与上年持平",IF(B10=0,D10/D10,(D10/B10-1)))</f>
        <v>与上年持平</v>
      </c>
      <c r="G10" s="25" t="str">
        <f>IF(C10=E10,"与上年持平",IF(C10=0,E10/E10,(E10/C10-1)))</f>
        <v>与上年持平</v>
      </c>
      <c r="H10" s="26"/>
    </row>
    <row r="11" s="1" customFormat="1" ht="24.9" customHeight="1" spans="1:8">
      <c r="A11" s="28" t="s">
        <v>15</v>
      </c>
      <c r="B11" s="29">
        <v>0.74</v>
      </c>
      <c r="C11" s="29">
        <v>0.74</v>
      </c>
      <c r="D11" s="29">
        <v>0</v>
      </c>
      <c r="E11" s="29">
        <v>0</v>
      </c>
      <c r="F11" s="30">
        <f>IF(B11=D11,"与上年持平",IF(B11=0,D11/D11,(D11/B11-1)))</f>
        <v>-1</v>
      </c>
      <c r="G11" s="30">
        <f>IF(C11=E11,"与上年持平",IF(C11=0,E11/E11,(E11/C11-1)))</f>
        <v>-1</v>
      </c>
      <c r="H11" s="31"/>
    </row>
    <row r="12" s="2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17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18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铃铛</cp:lastModifiedBy>
  <dcterms:created xsi:type="dcterms:W3CDTF">2019-08-25T16:19:26Z</dcterms:created>
  <dcterms:modified xsi:type="dcterms:W3CDTF">2019-08-25T16:20:53Z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