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05" windowHeight="9135" activeTab="2"/>
  </bookViews>
  <sheets>
    <sheet name="1-3月" sheetId="1" r:id="rId1"/>
    <sheet name="5" sheetId="2" r:id="rId2"/>
    <sheet name="6月" sheetId="3" r:id="rId3"/>
  </sheets>
  <calcPr calcId="144525"/>
</workbook>
</file>

<file path=xl/sharedStrings.xml><?xml version="1.0" encoding="utf-8"?>
<sst xmlns="http://schemas.openxmlformats.org/spreadsheetml/2006/main" count="23">
  <si>
    <t>各部门执行“约法三章”三公经费情况统计表</t>
  </si>
  <si>
    <t>单位（签章）：阜康市供销社</t>
  </si>
  <si>
    <t xml:space="preserve"> 单位：万元（保留两位小数）</t>
  </si>
  <si>
    <t>项目</t>
  </si>
  <si>
    <t>上年同期</t>
  </si>
  <si>
    <t>1-4月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</si>
  <si>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</si>
  <si>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</si>
  <si>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</si>
  <si>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</si>
  <si>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</si>
  <si>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</si>
  <si>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</si>
  <si>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</si>
  <si>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</si>
  <si>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</si>
  <si>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</si>
  <si>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</si>
  <si>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</si>
  <si>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</si>
  <si>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>1-5月</t>
  </si>
  <si>
    <t>1-6月</t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</si>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</sst>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2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0" borderId="22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24" borderId="24" applyNumberFormat="0" applyAlignment="0" applyProtection="0">
      <alignment vertical="center"/>
    </xf>
    <xf numFmtId="0" fontId="27" fillId="24" borderId="20" applyNumberFormat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9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0" xfId="0" applyNumberFormat="1" applyFont="1" applyFill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Fill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3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4" xfId="0" applyNumberFormat="1" applyFont="1" applyFill="1" applyBorder="1" applyAlignment="1">
      <alignment vertical="center" wrapText="1" shrinkToFit="1"/>
    </xf>
    <xf numFmtId="176" fontId="2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6" xfId="0" applyNumberFormat="1" applyFont="1" applyFill="1" applyBorder="1" applyAlignment="1" applyProtection="1">
      <alignment horizontal="center" vertical="center" wrapText="1" shrinkToFit="1"/>
      <protection locked="0"/>
    </xf>
    <xf numFmtId="10" fontId="2" fillId="2" borderId="17" xfId="0" applyNumberFormat="1" applyFont="1" applyFill="1" applyBorder="1" applyAlignment="1">
      <alignment vertical="center" wrapText="1" shrinkToFit="1"/>
    </xf>
    <xf numFmtId="0" fontId="7" fillId="0" borderId="18" xfId="0" applyNumberFormat="1" applyFont="1" applyFill="1" applyBorder="1" applyAlignment="1" applyProtection="1">
      <alignment vertical="center" wrapText="1" shrinkToFit="1"/>
      <protection locked="0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176" fontId="2" fillId="2" borderId="11" xfId="0" applyNumberFormat="1" applyFont="1" applyFill="1" applyBorder="1" applyAlignment="1">
      <alignment vertical="center" wrapText="1" shrinkToFit="1"/>
    </xf>
    <xf numFmtId="176" fontId="2" fillId="0" borderId="17" xfId="0" applyNumberFormat="1" applyFont="1" applyFill="1" applyBorder="1" applyAlignment="1" applyProtection="1">
      <alignment vertical="center" wrapText="1" shrinkToFit="1"/>
      <protection locked="0"/>
    </xf>
    <xf numFmtId="0" fontId="0" fillId="0" borderId="0" xfId="0" applyAlignment="1">
      <alignment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9"/>
  <sheetViews>
    <sheetView topLeftCell="B1" workbookViewId="0">
      <selection activeCell="D22" sqref="D22"/>
    </sheetView>
  </sheetViews>
  <sheetFormatPr defaultColWidth="9" defaultRowHeight="13.5"/>
  <cols>
    <col min="1" max="1" width="17.25" hidden="1" customWidth="1"/>
    <col min="2" max="2" width="24.5" customWidth="1"/>
    <col min="3" max="3" width="12.875" customWidth="1"/>
    <col min="4" max="4" width="14.25" customWidth="1"/>
    <col min="5" max="5" width="12.25" customWidth="1"/>
    <col min="6" max="6" width="13.875" customWidth="1"/>
    <col min="7" max="7" width="15.875" customWidth="1"/>
    <col min="8" max="8" width="15.75" customWidth="1"/>
    <col min="9" max="9" width="15.875" customWidth="1"/>
  </cols>
  <sheetData>
    <row r="1" ht="51" customHeight="1" spans="2:9">
      <c r="B1" s="1" t="s">
        <v>0</v>
      </c>
      <c r="C1" s="1"/>
      <c r="D1" s="1"/>
      <c r="E1" s="1"/>
      <c r="F1" s="1"/>
      <c r="G1" s="1"/>
      <c r="H1" s="1"/>
      <c r="I1" s="1"/>
    </row>
    <row r="2" ht="27.95" customHeight="1" spans="2:9">
      <c r="B2" s="2" t="s">
        <v>1</v>
      </c>
      <c r="C2" s="3"/>
      <c r="D2" s="3"/>
      <c r="E2" s="3"/>
      <c r="F2" s="3"/>
      <c r="G2" s="4"/>
      <c r="H2" s="4"/>
      <c r="I2" s="5" t="s">
        <v>2</v>
      </c>
    </row>
    <row r="3" ht="14.25" spans="2:9">
      <c r="B3" s="6" t="s">
        <v>3</v>
      </c>
      <c r="C3" s="7" t="s">
        <v>4</v>
      </c>
      <c r="D3" s="8"/>
      <c r="E3" s="9" t="s">
        <v>5</v>
      </c>
      <c r="F3" s="8"/>
      <c r="G3" s="7" t="s">
        <v>6</v>
      </c>
      <c r="H3" s="8"/>
      <c r="I3" s="6" t="s">
        <v>7</v>
      </c>
    </row>
    <row r="4" ht="27.75" spans="2:9">
      <c r="B4" s="6"/>
      <c r="C4" s="10"/>
      <c r="D4" s="11" t="s">
        <v>8</v>
      </c>
      <c r="E4" s="12"/>
      <c r="F4" s="11" t="s">
        <v>8</v>
      </c>
      <c r="G4" s="10"/>
      <c r="H4" s="11" t="s">
        <v>8</v>
      </c>
      <c r="I4" s="6"/>
    </row>
    <row r="5" ht="35.1" customHeight="1" spans="2:9">
      <c r="B5" s="13" t="s">
        <v>9</v>
      </c>
      <c r="C5" s="14">
        <f>C6+C7+C8+C11</f>
        <v>0.52</v>
      </c>
      <c r="D5" s="14">
        <f>D6+D7+D8+D11</f>
        <v>0.52</v>
      </c>
      <c r="E5" s="14">
        <v>0</v>
      </c>
      <c r="F5" s="14">
        <f t="shared" ref="F5:F11" si="0">E5</f>
        <v>0</v>
      </c>
      <c r="G5" s="15">
        <f t="shared" ref="G5:G11" si="1">IF(C5=E5,"与上年持平",IF(C5=0,E5/E5,(E5/C5-1)))</f>
        <v>-1</v>
      </c>
      <c r="H5" s="15">
        <f t="shared" ref="H5:H11" si="2">IF(D5=F5,"与上年持平",IF(D5=0,F5/F5,(F5/D5-1)))</f>
        <v>-1</v>
      </c>
      <c r="I5" s="16"/>
    </row>
    <row r="6" ht="35.1" customHeight="1" spans="2:9">
      <c r="B6" s="17" t="s">
        <v>10</v>
      </c>
      <c r="C6" s="18"/>
      <c r="D6" s="18"/>
      <c r="E6" s="18"/>
      <c r="F6" s="14"/>
      <c r="G6" s="19" t="str">
        <f t="shared" si="1"/>
        <v>与上年持平</v>
      </c>
      <c r="H6" s="19" t="str">
        <f t="shared" si="2"/>
        <v>与上年持平</v>
      </c>
      <c r="I6" s="20"/>
    </row>
    <row r="7" ht="35.1" customHeight="1" spans="2:9">
      <c r="B7" s="21" t="s">
        <v>11</v>
      </c>
      <c r="C7" s="22"/>
      <c r="D7" s="22"/>
      <c r="E7" s="22"/>
      <c r="F7" s="14"/>
      <c r="G7" s="23" t="str">
        <f t="shared" si="1"/>
        <v>与上年持平</v>
      </c>
      <c r="H7" s="23" t="str">
        <f t="shared" si="2"/>
        <v>与上年持平</v>
      </c>
      <c r="I7" s="24"/>
    </row>
    <row r="8" ht="35.1" customHeight="1" spans="2:9">
      <c r="B8" s="21" t="s">
        <v>12</v>
      </c>
      <c r="C8" s="38">
        <v>0.52</v>
      </c>
      <c r="D8" s="38">
        <f>D9+D10</f>
        <v>0.52</v>
      </c>
      <c r="E8" s="38">
        <v>0</v>
      </c>
      <c r="F8" s="14">
        <f t="shared" si="0"/>
        <v>0</v>
      </c>
      <c r="G8" s="23">
        <f t="shared" si="1"/>
        <v>-1</v>
      </c>
      <c r="H8" s="23">
        <f t="shared" si="2"/>
        <v>-1</v>
      </c>
      <c r="I8" s="24"/>
    </row>
    <row r="9" ht="35.1" customHeight="1" spans="2:9">
      <c r="B9" s="26" t="s">
        <v>13</v>
      </c>
      <c r="C9" s="22"/>
      <c r="D9" s="22"/>
      <c r="E9" s="22"/>
      <c r="F9" s="14"/>
      <c r="G9" s="23" t="str">
        <f t="shared" si="1"/>
        <v>与上年持平</v>
      </c>
      <c r="H9" s="23" t="str">
        <f t="shared" si="2"/>
        <v>与上年持平</v>
      </c>
      <c r="I9" s="24"/>
    </row>
    <row r="10" ht="35.1" customHeight="1" spans="2:9">
      <c r="B10" s="26" t="s">
        <v>14</v>
      </c>
      <c r="C10" s="22">
        <v>0.52</v>
      </c>
      <c r="D10" s="39">
        <v>0.52</v>
      </c>
      <c r="E10" s="22">
        <v>0</v>
      </c>
      <c r="F10" s="14">
        <f t="shared" si="0"/>
        <v>0</v>
      </c>
      <c r="G10" s="23">
        <f t="shared" si="1"/>
        <v>-1</v>
      </c>
      <c r="H10" s="23">
        <f t="shared" si="2"/>
        <v>-1</v>
      </c>
      <c r="I10" s="24"/>
    </row>
    <row r="11" ht="35.1" customHeight="1" spans="2:9">
      <c r="B11" s="29" t="s">
        <v>15</v>
      </c>
      <c r="C11" s="39">
        <v>0</v>
      </c>
      <c r="D11" s="39">
        <v>0</v>
      </c>
      <c r="E11" s="39">
        <v>0</v>
      </c>
      <c r="F11" s="14">
        <f t="shared" si="0"/>
        <v>0</v>
      </c>
      <c r="G11" s="32" t="str">
        <f t="shared" si="1"/>
        <v>与上年持平</v>
      </c>
      <c r="H11" s="32" t="str">
        <f t="shared" si="2"/>
        <v>与上年持平</v>
      </c>
      <c r="I11" s="33"/>
    </row>
    <row r="12" spans="2:9">
      <c r="B12" s="34" t="s">
        <v>16</v>
      </c>
      <c r="C12" s="35"/>
      <c r="D12" s="35"/>
      <c r="E12" s="35"/>
      <c r="F12" s="35"/>
      <c r="G12" s="35"/>
      <c r="H12" s="35"/>
      <c r="I12" s="35"/>
    </row>
    <row r="13" spans="2:9">
      <c r="B13" s="36" t="s">
        <v>17</v>
      </c>
      <c r="C13" s="37"/>
      <c r="D13" s="37"/>
      <c r="E13" s="37"/>
      <c r="F13" s="37"/>
      <c r="G13" s="37"/>
      <c r="H13" s="37"/>
      <c r="I13" s="37"/>
    </row>
    <row r="14" spans="2:9">
      <c r="B14" s="36" t="s">
        <v>18</v>
      </c>
      <c r="C14" s="37"/>
      <c r="D14" s="37"/>
      <c r="E14" s="37"/>
      <c r="F14" s="37"/>
      <c r="G14" s="37"/>
      <c r="H14" s="37"/>
      <c r="I14" s="37"/>
    </row>
    <row r="15" spans="2:9">
      <c r="B15" s="36" t="s">
        <v>19</v>
      </c>
      <c r="C15" s="36"/>
      <c r="D15" s="36"/>
      <c r="E15" s="36"/>
      <c r="F15" s="36"/>
      <c r="G15" s="36"/>
      <c r="H15" s="36"/>
      <c r="I15" s="36"/>
    </row>
    <row r="39" spans="7:7">
      <c r="G39" s="40"/>
    </row>
  </sheetData>
  <mergeCells count="6">
    <mergeCell ref="B1:I1"/>
    <mergeCell ref="B3:B4"/>
    <mergeCell ref="C3:C4"/>
    <mergeCell ref="E3:E4"/>
    <mergeCell ref="G3:G4"/>
    <mergeCell ref="I3:I4"/>
  </mergeCells>
  <pageMargins left="0.984027777777778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A1:H15"/>
    </sheetView>
  </sheetViews>
  <sheetFormatPr defaultColWidth="9" defaultRowHeight="13.5" outlineLevelCol="7"/>
  <cols>
    <col min="1" max="1" width="24.375" customWidth="1"/>
    <col min="2" max="2" width="15.625" customWidth="1"/>
    <col min="3" max="3" width="15.875" customWidth="1"/>
    <col min="4" max="4" width="15.5" customWidth="1"/>
    <col min="5" max="5" width="16.25" customWidth="1"/>
    <col min="6" max="6" width="14.375" customWidth="1"/>
    <col min="7" max="7" width="15.75" customWidth="1"/>
    <col min="8" max="8" width="12.125" customWidth="1"/>
  </cols>
  <sheetData>
    <row r="1" ht="4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27" customHeight="1" spans="1:8">
      <c r="A3" s="6" t="s">
        <v>3</v>
      </c>
      <c r="B3" s="7" t="s">
        <v>4</v>
      </c>
      <c r="C3" s="8"/>
      <c r="D3" s="9" t="s">
        <v>20</v>
      </c>
      <c r="E3" s="8"/>
      <c r="F3" s="7" t="s">
        <v>6</v>
      </c>
      <c r="G3" s="8"/>
      <c r="H3" s="6" t="s">
        <v>7</v>
      </c>
    </row>
    <row r="4" ht="27.75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ht="35.1" customHeight="1" spans="1:8">
      <c r="A5" s="13" t="s">
        <v>9</v>
      </c>
      <c r="B5" s="14">
        <f>B6+B7+B8+B11</f>
        <v>0.52</v>
      </c>
      <c r="C5" s="14">
        <f>C6+C7+C8+C11</f>
        <v>0.52</v>
      </c>
      <c r="D5" s="14">
        <v>0.5</v>
      </c>
      <c r="E5" s="14">
        <f t="shared" ref="E5:E11" si="0">D5</f>
        <v>0.5</v>
      </c>
      <c r="F5" s="15">
        <f t="shared" ref="F5:G11" si="1">IF(B5=D5,"与上年持平",IF(B5=0,D5/D5,(D5/B5-1)))</f>
        <v>-0.0384615384615385</v>
      </c>
      <c r="G5" s="15">
        <f t="shared" si="1"/>
        <v>-0.0384615384615385</v>
      </c>
      <c r="H5" s="16"/>
    </row>
    <row r="6" ht="35.1" customHeight="1" spans="1:8">
      <c r="A6" s="17" t="s">
        <v>10</v>
      </c>
      <c r="B6" s="18"/>
      <c r="C6" s="18"/>
      <c r="D6" s="18"/>
      <c r="E6" s="14"/>
      <c r="F6" s="19" t="str">
        <f t="shared" si="1"/>
        <v>与上年持平</v>
      </c>
      <c r="G6" s="19" t="str">
        <f t="shared" si="1"/>
        <v>与上年持平</v>
      </c>
      <c r="H6" s="20"/>
    </row>
    <row r="7" ht="35.1" customHeight="1" spans="1:8">
      <c r="A7" s="21" t="s">
        <v>11</v>
      </c>
      <c r="B7" s="22"/>
      <c r="C7" s="22"/>
      <c r="D7" s="22"/>
      <c r="E7" s="14"/>
      <c r="F7" s="23" t="str">
        <f t="shared" si="1"/>
        <v>与上年持平</v>
      </c>
      <c r="G7" s="23" t="str">
        <f t="shared" si="1"/>
        <v>与上年持平</v>
      </c>
      <c r="H7" s="24"/>
    </row>
    <row r="8" ht="35.1" customHeight="1" spans="1:8">
      <c r="A8" s="21" t="s">
        <v>12</v>
      </c>
      <c r="B8" s="25">
        <v>0.52</v>
      </c>
      <c r="C8" s="25">
        <f>C9+C10</f>
        <v>0.52</v>
      </c>
      <c r="D8" s="25">
        <v>0.5</v>
      </c>
      <c r="E8" s="14">
        <f t="shared" si="0"/>
        <v>0.5</v>
      </c>
      <c r="F8" s="23">
        <f t="shared" si="1"/>
        <v>-0.0384615384615385</v>
      </c>
      <c r="G8" s="23">
        <f t="shared" si="1"/>
        <v>-0.0384615384615385</v>
      </c>
      <c r="H8" s="24"/>
    </row>
    <row r="9" ht="35.1" customHeight="1" spans="1:8">
      <c r="A9" s="26" t="s">
        <v>13</v>
      </c>
      <c r="B9" s="27"/>
      <c r="C9" s="27"/>
      <c r="D9" s="27"/>
      <c r="E9" s="14"/>
      <c r="F9" s="23" t="str">
        <f t="shared" si="1"/>
        <v>与上年持平</v>
      </c>
      <c r="G9" s="23" t="str">
        <f t="shared" si="1"/>
        <v>与上年持平</v>
      </c>
      <c r="H9" s="24"/>
    </row>
    <row r="10" ht="35.1" customHeight="1" spans="1:8">
      <c r="A10" s="26" t="s">
        <v>14</v>
      </c>
      <c r="B10" s="27">
        <v>0.52</v>
      </c>
      <c r="C10" s="28">
        <v>0.52</v>
      </c>
      <c r="D10" s="27">
        <v>0.5</v>
      </c>
      <c r="E10" s="14">
        <f t="shared" si="0"/>
        <v>0.5</v>
      </c>
      <c r="F10" s="23">
        <f t="shared" si="1"/>
        <v>-0.0384615384615385</v>
      </c>
      <c r="G10" s="23">
        <f t="shared" si="1"/>
        <v>-0.0384615384615385</v>
      </c>
      <c r="H10" s="24"/>
    </row>
    <row r="11" ht="35.1" customHeight="1" spans="1:8">
      <c r="A11" s="29" t="s">
        <v>15</v>
      </c>
      <c r="B11" s="30">
        <v>0</v>
      </c>
      <c r="C11" s="27">
        <v>0</v>
      </c>
      <c r="D11" s="31">
        <v>0</v>
      </c>
      <c r="E11" s="14">
        <f t="shared" si="0"/>
        <v>0</v>
      </c>
      <c r="F11" s="32" t="str">
        <f t="shared" si="1"/>
        <v>与上年持平</v>
      </c>
      <c r="G11" s="32" t="str">
        <f t="shared" si="1"/>
        <v>与上年持平</v>
      </c>
      <c r="H11" s="33"/>
    </row>
    <row r="12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pans="1:8">
      <c r="A13" s="36" t="s">
        <v>17</v>
      </c>
      <c r="B13" s="37"/>
      <c r="C13" s="37"/>
      <c r="D13" s="37"/>
      <c r="E13" s="37"/>
      <c r="F13" s="37"/>
      <c r="G13" s="37"/>
      <c r="H13" s="37"/>
    </row>
    <row r="14" spans="1:8">
      <c r="A14" s="36" t="s">
        <v>18</v>
      </c>
      <c r="B14" s="37"/>
      <c r="C14" s="37"/>
      <c r="D14" s="37"/>
      <c r="E14" s="37"/>
      <c r="F14" s="37"/>
      <c r="G14" s="37"/>
      <c r="H14" s="37"/>
    </row>
    <row r="15" spans="1:8">
      <c r="A15" s="36" t="s">
        <v>19</v>
      </c>
      <c r="B15" s="36"/>
      <c r="C15" s="36"/>
      <c r="D15" s="36"/>
      <c r="E15" s="36"/>
      <c r="F15" s="36"/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829861111111111" right="0.708333333333333" top="0.747916666666667" bottom="0.747916666666667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I8" sqref="I8"/>
    </sheetView>
  </sheetViews>
  <sheetFormatPr defaultColWidth="9" defaultRowHeight="13.5"/>
  <cols>
    <col min="1" max="1" width="26" customWidth="1"/>
    <col min="2" max="2" width="14.75" customWidth="1"/>
    <col min="3" max="3" width="15.125" customWidth="1"/>
    <col min="4" max="4" width="14" customWidth="1"/>
    <col min="5" max="5" width="15.375" customWidth="1"/>
    <col min="6" max="6" width="13" customWidth="1"/>
    <col min="7" max="7" width="14.875" customWidth="1"/>
    <col min="8" max="8" width="12.875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.75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35.1" customHeight="1" spans="1:8">
      <c r="A3" s="6" t="s">
        <v>3</v>
      </c>
      <c r="B3" s="7" t="s">
        <v>4</v>
      </c>
      <c r="C3" s="8"/>
      <c r="D3" s="9" t="s">
        <v>21</v>
      </c>
      <c r="E3" s="8"/>
      <c r="F3" s="7" t="s">
        <v>6</v>
      </c>
      <c r="G3" s="8"/>
      <c r="H3" s="6" t="s">
        <v>7</v>
      </c>
    </row>
    <row r="4" ht="35.1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ht="35.1" customHeight="1" spans="1:8">
      <c r="A5" s="13" t="s">
        <v>9</v>
      </c>
      <c r="B5" s="14">
        <f>B6+B7+B8+B11</f>
        <v>0.52</v>
      </c>
      <c r="C5" s="14">
        <f>C6+C7+C8+C11</f>
        <v>0.52</v>
      </c>
      <c r="D5" s="14">
        <v>0.5</v>
      </c>
      <c r="E5" s="14">
        <f t="shared" ref="E5:E11" si="0">D5</f>
        <v>0.5</v>
      </c>
      <c r="F5" s="15">
        <f t="shared" ref="F5:G11" si="1">IF(B5=D5,"与上年持平",IF(B5=0,D5/D5,(D5/B5-1)))</f>
        <v>-0.0384615384615385</v>
      </c>
      <c r="G5" s="15">
        <f t="shared" si="1"/>
        <v>-0.0384615384615385</v>
      </c>
      <c r="H5" s="16"/>
    </row>
    <row r="6" ht="35.1" customHeight="1" spans="1:8">
      <c r="A6" s="17" t="s">
        <v>10</v>
      </c>
      <c r="B6" s="18"/>
      <c r="C6" s="18"/>
      <c r="D6" s="18"/>
      <c r="E6" s="14"/>
      <c r="F6" s="19" t="str">
        <f t="shared" si="1"/>
        <v>与上年持平</v>
      </c>
      <c r="G6" s="19" t="str">
        <f t="shared" si="1"/>
        <v>与上年持平</v>
      </c>
      <c r="H6" s="20"/>
    </row>
    <row r="7" ht="35.1" customHeight="1" spans="1:8">
      <c r="A7" s="21" t="s">
        <v>11</v>
      </c>
      <c r="B7" s="22"/>
      <c r="C7" s="22"/>
      <c r="D7" s="22"/>
      <c r="E7" s="14"/>
      <c r="F7" s="23" t="str">
        <f t="shared" si="1"/>
        <v>与上年持平</v>
      </c>
      <c r="G7" s="23" t="str">
        <f t="shared" si="1"/>
        <v>与上年持平</v>
      </c>
      <c r="H7" s="24"/>
    </row>
    <row r="8" ht="35.1" customHeight="1" spans="1:9">
      <c r="A8" s="21" t="s">
        <v>12</v>
      </c>
      <c r="B8" s="25">
        <v>0.52</v>
      </c>
      <c r="C8" s="25">
        <f>C9+C10</f>
        <v>0.52</v>
      </c>
      <c r="D8" s="25">
        <v>0.5</v>
      </c>
      <c r="E8" s="14">
        <f t="shared" si="0"/>
        <v>0.5</v>
      </c>
      <c r="F8" s="23">
        <f t="shared" si="1"/>
        <v>-0.0384615384615385</v>
      </c>
      <c r="G8" s="23">
        <f t="shared" si="1"/>
        <v>-0.0384615384615385</v>
      </c>
      <c r="H8" s="24"/>
      <c r="I8" t="s">
        <v>22</v>
      </c>
    </row>
    <row r="9" ht="35.1" customHeight="1" spans="1:8">
      <c r="A9" s="26" t="s">
        <v>13</v>
      </c>
      <c r="B9" s="27"/>
      <c r="C9" s="27"/>
      <c r="D9" s="27"/>
      <c r="E9" s="14"/>
      <c r="F9" s="23" t="str">
        <f t="shared" si="1"/>
        <v>与上年持平</v>
      </c>
      <c r="G9" s="23" t="str">
        <f t="shared" si="1"/>
        <v>与上年持平</v>
      </c>
      <c r="H9" s="24"/>
    </row>
    <row r="10" ht="35.1" customHeight="1" spans="1:8">
      <c r="A10" s="26" t="s">
        <v>14</v>
      </c>
      <c r="B10" s="27">
        <v>0.52</v>
      </c>
      <c r="C10" s="28">
        <v>0.52</v>
      </c>
      <c r="D10" s="27">
        <v>0.5</v>
      </c>
      <c r="E10" s="14">
        <f t="shared" si="0"/>
        <v>0.5</v>
      </c>
      <c r="F10" s="23">
        <f t="shared" si="1"/>
        <v>-0.0384615384615385</v>
      </c>
      <c r="G10" s="23">
        <f t="shared" si="1"/>
        <v>-0.0384615384615385</v>
      </c>
      <c r="H10" s="24"/>
    </row>
    <row r="11" ht="35.1" customHeight="1" spans="1:8">
      <c r="A11" s="29" t="s">
        <v>15</v>
      </c>
      <c r="B11" s="30">
        <v>0</v>
      </c>
      <c r="C11" s="27">
        <v>0</v>
      </c>
      <c r="D11" s="31">
        <v>0</v>
      </c>
      <c r="E11" s="14">
        <f t="shared" si="0"/>
        <v>0</v>
      </c>
      <c r="F11" s="32" t="str">
        <f t="shared" si="1"/>
        <v>与上年持平</v>
      </c>
      <c r="G11" s="32" t="str">
        <f t="shared" si="1"/>
        <v>与上年持平</v>
      </c>
      <c r="H11" s="33"/>
    </row>
    <row r="12" ht="24.9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ht="24.95" customHeight="1" spans="1:8">
      <c r="A13" s="36" t="s">
        <v>17</v>
      </c>
      <c r="B13" s="37"/>
      <c r="C13" s="37"/>
      <c r="D13" s="37"/>
      <c r="E13" s="37"/>
      <c r="F13" s="37"/>
      <c r="G13" s="37"/>
      <c r="H13" s="37"/>
    </row>
    <row r="14" ht="24.95" customHeight="1" spans="1:8">
      <c r="A14" s="36" t="s">
        <v>18</v>
      </c>
      <c r="B14" s="37"/>
      <c r="C14" s="37"/>
      <c r="D14" s="37"/>
      <c r="E14" s="37"/>
      <c r="F14" s="37"/>
      <c r="G14" s="37"/>
      <c r="H14" s="37"/>
    </row>
    <row r="15" ht="24.95" customHeight="1" spans="1:8">
      <c r="A15" s="36" t="s">
        <v>19</v>
      </c>
      <c r="B15" s="36"/>
      <c r="C15" s="36"/>
      <c r="D15" s="36"/>
      <c r="E15" s="36"/>
      <c r="F15" s="36"/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1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1-3月</vt:lpstr>
      <vt:lpstr>5</vt:lpstr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2018-01-30T07:46:00Z</dcterms:created>
  <cp:lastPrinted>2019-07-04T01:57:00Z</cp:lastPrinted>
  <dcterms:modified xsi:type="dcterms:W3CDTF">2019-07-08T09:27:08Z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