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45" windowHeight="9915"/>
  </bookViews>
  <sheets>
    <sheet name="水磨沟乡" sheetId="1" r:id="rId1"/>
  </sheets>
  <calcPr calcId="144525" concurrentCalc="0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<sst xmlns="http://schemas.openxmlformats.org/spreadsheetml/2006/main" count="20">
  <si>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</si>
  <si>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单位（签章）：阜康市水磨沟乡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</si>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</sst>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11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0" borderId="2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26" fillId="15" borderId="2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workbookViewId="0">
      <selection activeCell="B18" sqref="B18"/>
    </sheetView>
  </sheetViews>
  <sheetFormatPr defaultColWidth="9" defaultRowHeight="14.25" outlineLevelCol="7"/>
  <cols>
    <col min="1" max="1" width="25.5" style="2" customWidth="1"/>
    <col min="2" max="7" width="10.625" style="3" customWidth="1"/>
    <col min="8" max="8" width="19.125" style="2" customWidth="1"/>
    <col min="9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2.19</v>
      </c>
      <c r="C5" s="14">
        <f>C6+C7+C8+C11</f>
        <v>2.19</v>
      </c>
      <c r="D5" s="14">
        <f>D6+D7+D8+D11</f>
        <v>2.61</v>
      </c>
      <c r="E5" s="14">
        <f>E6+E7+E8+E11</f>
        <v>2.61</v>
      </c>
      <c r="F5" s="15">
        <f t="shared" ref="F5:F11" si="0">IF(B5=D5,"与上年持平",IF(B5=0,D5/D5,(D5/B5-1)))</f>
        <v>0.191780821917808</v>
      </c>
      <c r="G5" s="15">
        <f t="shared" ref="G5:G11" si="1">IF(C5=E5,"与上年持平",IF(C5=0,E5/E5,(E5/C5-1)))</f>
        <v>0.191780821917808</v>
      </c>
      <c r="H5" s="16"/>
    </row>
    <row r="6" ht="24.95" customHeight="1" spans="1:8">
      <c r="A6" s="17" t="s">
        <v>10</v>
      </c>
      <c r="B6" s="18">
        <v>1.89</v>
      </c>
      <c r="C6" s="18">
        <v>1.89</v>
      </c>
      <c r="D6" s="18">
        <v>2.27</v>
      </c>
      <c r="E6" s="18">
        <v>2.27</v>
      </c>
      <c r="F6" s="19">
        <f t="shared" si="0"/>
        <v>0.201058201058201</v>
      </c>
      <c r="G6" s="19">
        <f t="shared" si="1"/>
        <v>0.201058201058201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8">
      <c r="A8" s="21" t="s">
        <v>12</v>
      </c>
      <c r="B8" s="25">
        <f>B9+B10</f>
        <v>0.3</v>
      </c>
      <c r="C8" s="25">
        <f>C9+C10</f>
        <v>0.3</v>
      </c>
      <c r="D8" s="25">
        <f>D9+D10</f>
        <v>0.34</v>
      </c>
      <c r="E8" s="25">
        <f>E9+E10</f>
        <v>0.34</v>
      </c>
      <c r="F8" s="23">
        <f t="shared" si="0"/>
        <v>0.133333333333334</v>
      </c>
      <c r="G8" s="23">
        <f t="shared" si="1"/>
        <v>0.133333333333334</v>
      </c>
      <c r="H8" s="24"/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8">
      <c r="A10" s="26" t="s">
        <v>14</v>
      </c>
      <c r="B10" s="22">
        <v>0.3</v>
      </c>
      <c r="C10" s="22">
        <v>0.3</v>
      </c>
      <c r="D10" s="22">
        <v>0.34</v>
      </c>
      <c r="E10" s="22">
        <v>0.34</v>
      </c>
      <c r="F10" s="23">
        <f t="shared" si="0"/>
        <v>0.133333333333334</v>
      </c>
      <c r="G10" s="23">
        <f t="shared" si="1"/>
        <v>0.133333333333334</v>
      </c>
      <c r="H10" s="24"/>
    </row>
    <row r="11" ht="24.95" customHeight="1" spans="1:8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水磨沟乡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Administrator</cp:lastModifiedBy>
  <dcterms:created xsi:type="dcterms:W3CDTF">2016-01-31T07:47:00Z</dcterms:created>
  <dcterms:modified xsi:type="dcterms:W3CDTF">2019-04-10T02:48:41Z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