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城关镇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<sst xmlns="http://schemas.openxmlformats.org/spreadsheetml/2006/main" count="20">
  <si>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</si>
  <si>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填报单位（签章）：阜康市城关镇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</si>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</sst>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16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7" borderId="2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6" fillId="23" borderId="2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workbookViewId="0">
      <selection activeCell="D17" sqref="D17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9" width="19.875" style="2" customWidth="1"/>
    <col min="10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9">
      <c r="A2" s="5" t="s">
        <v>1</v>
      </c>
      <c r="B2" s="6"/>
      <c r="C2" s="6"/>
      <c r="D2" s="6"/>
      <c r="E2" s="6"/>
      <c r="H2" s="7" t="s">
        <v>2</v>
      </c>
      <c r="I2" s="36"/>
    </row>
    <row r="3" ht="19.5" customHeight="1" spans="1:9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  <c r="I3" s="36"/>
    </row>
    <row r="4" ht="39.95" customHeight="1" spans="1:9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  <c r="I4" s="36"/>
    </row>
    <row r="5" ht="24.95" customHeight="1" spans="1:9">
      <c r="A5" s="13" t="s">
        <v>9</v>
      </c>
      <c r="B5" s="14">
        <f>B6+B7+B8+B11</f>
        <v>1.74</v>
      </c>
      <c r="C5" s="14">
        <f>C6+C7+C8+C11</f>
        <v>1.74</v>
      </c>
      <c r="D5" s="14">
        <f>D6+D7+D8+D11</f>
        <v>1.59</v>
      </c>
      <c r="E5" s="14">
        <f>E6+E7+E8+E11</f>
        <v>1.59</v>
      </c>
      <c r="F5" s="15">
        <f t="shared" ref="F5:F11" si="0">IF(B5=D5,"与上年持平",IF(B5=0,D5/D5,(D5/B5-1)))</f>
        <v>-0.0862068965517242</v>
      </c>
      <c r="G5" s="15">
        <f t="shared" ref="G5:G11" si="1">IF(C5=E5,"与上年持平",IF(C5=0,E5/E5,(E5/C5-1)))</f>
        <v>-0.0862068965517242</v>
      </c>
      <c r="H5" s="16"/>
      <c r="I5" s="36"/>
    </row>
    <row r="6" ht="24.95" customHeight="1" spans="1:9">
      <c r="A6" s="17" t="s">
        <v>10</v>
      </c>
      <c r="B6" s="18">
        <v>0.54</v>
      </c>
      <c r="C6" s="18">
        <v>0.54</v>
      </c>
      <c r="D6" s="18">
        <v>0.39</v>
      </c>
      <c r="E6" s="18">
        <v>0.39</v>
      </c>
      <c r="F6" s="19">
        <f t="shared" si="0"/>
        <v>-0.277777777777778</v>
      </c>
      <c r="G6" s="19">
        <f t="shared" si="1"/>
        <v>-0.277777777777778</v>
      </c>
      <c r="H6" s="20"/>
      <c r="I6" s="36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1.2</v>
      </c>
      <c r="C8" s="25">
        <f>C9+C10</f>
        <v>1.2</v>
      </c>
      <c r="D8" s="25">
        <f>D9+D10</f>
        <v>1.2</v>
      </c>
      <c r="E8" s="25">
        <f>E9+E10</f>
        <v>1.2</v>
      </c>
      <c r="F8" s="23" t="str">
        <f t="shared" si="0"/>
        <v>与上年持平</v>
      </c>
      <c r="G8" s="23" t="str">
        <f t="shared" si="1"/>
        <v>与上年持平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1.2</v>
      </c>
      <c r="C10" s="22">
        <v>1.2</v>
      </c>
      <c r="D10" s="22">
        <v>1.2</v>
      </c>
      <c r="E10" s="22">
        <v>1.2</v>
      </c>
      <c r="F10" s="23" t="str">
        <f t="shared" si="0"/>
        <v>与上年持平</v>
      </c>
      <c r="G10" s="23" t="str">
        <f t="shared" si="1"/>
        <v>与上年持平</v>
      </c>
      <c r="H10" s="24"/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36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2016-01-31T07:46:00Z</dcterms:created>
  <dcterms:modified xsi:type="dcterms:W3CDTF">2019-04-10T02:47:26Z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