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九运街镇" sheetId="1" r:id="rId1"/>
  </sheets>
  <calcPr calcId="144525" concurrentCalc="0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<sst xmlns="http://schemas.openxmlformats.org/spreadsheetml/2006/main" count="20">
  <si>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</si>
  <si>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单位（签章）：阜康市九运街镇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</si>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</sst>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5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" borderId="19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5" fillId="17" borderId="23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E17" sqref="E17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 customWidth="1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3.19</v>
      </c>
      <c r="C5" s="14">
        <f>C6+C7+C8+C11</f>
        <v>3.19</v>
      </c>
      <c r="D5" s="14">
        <f>D6+D7+D8+D11</f>
        <v>2</v>
      </c>
      <c r="E5" s="14">
        <f>E6+E7+E8+E11</f>
        <v>2</v>
      </c>
      <c r="F5" s="15">
        <f t="shared" ref="F5:F11" si="0">IF(B5=D5,"与上年持平",IF(B5=0,D5/D5,(D5/B5-1)))</f>
        <v>-0.373040752351097</v>
      </c>
      <c r="G5" s="15">
        <f t="shared" ref="G5:G11" si="1">IF(C5=E5,"与上年持平",IF(C5=0,E5/E5,(E5/C5-1)))</f>
        <v>-0.373040752351097</v>
      </c>
      <c r="H5" s="16"/>
    </row>
    <row r="6" ht="24.95" customHeight="1" spans="1:8">
      <c r="A6" s="17" t="s">
        <v>10</v>
      </c>
      <c r="B6" s="18">
        <v>1.44</v>
      </c>
      <c r="C6" s="18">
        <v>1.44</v>
      </c>
      <c r="D6" s="18"/>
      <c r="E6" s="18"/>
      <c r="F6" s="19">
        <f t="shared" si="0"/>
        <v>-1</v>
      </c>
      <c r="G6" s="19">
        <f t="shared" si="1"/>
        <v>-1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1.75</v>
      </c>
      <c r="C8" s="25">
        <f>C9+C10</f>
        <v>1.75</v>
      </c>
      <c r="D8" s="25">
        <f>D9+D10</f>
        <v>2</v>
      </c>
      <c r="E8" s="25">
        <f>E9+E10</f>
        <v>2</v>
      </c>
      <c r="F8" s="23">
        <f t="shared" si="0"/>
        <v>0.142857142857143</v>
      </c>
      <c r="G8" s="23">
        <f t="shared" si="1"/>
        <v>0.142857142857143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1.75</v>
      </c>
      <c r="C10" s="22">
        <v>1.75</v>
      </c>
      <c r="D10" s="22">
        <v>2</v>
      </c>
      <c r="E10" s="22">
        <v>2</v>
      </c>
      <c r="F10" s="23">
        <f t="shared" si="0"/>
        <v>0.142857142857143</v>
      </c>
      <c r="G10" s="23">
        <f t="shared" si="1"/>
        <v>0.142857142857143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1">
      <c r="A15" s="1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九运街镇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dcterms:created xsi:type="dcterms:W3CDTF">2016-01-31T07:46:00Z</dcterms:created>
  <dcterms:modified xsi:type="dcterms:W3CDTF">2019-04-10T02:47:49Z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