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<sst xmlns="http://schemas.openxmlformats.org/spreadsheetml/2006/main" count="21">
  <si>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</si>
  <si>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单位（签章）：滋泥泉子镇人民政府</t>
  </si>
  <si>
    <t xml:space="preserve"> 单位：万元（保留两位小数）</t>
  </si>
  <si>
    <t>项目</t>
  </si>
  <si>
    <t>上年同期</t>
  </si>
  <si>
    <t>1-12月</t>
  </si>
  <si>
    <t>增减比例</t>
  </si>
  <si>
    <t>备注</t>
  </si>
  <si>
    <t>其中：财政拨款支出</t>
  </si>
  <si>
    <t>合   计</t>
  </si>
  <si>
    <t>站所下划，单位合并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</si>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</sst>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0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3" borderId="1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18" borderId="23" applyNumberFormat="0" applyAlignment="0" applyProtection="0">
      <alignment vertical="center"/>
    </xf>
    <xf numFmtId="0" fontId="22" fillId="18" borderId="18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A5" sqref="$A5:$XFD11"/>
    </sheetView>
  </sheetViews>
  <sheetFormatPr defaultColWidth="9" defaultRowHeight="14.25" outlineLevelCol="7"/>
  <cols>
    <col min="1" max="1" width="25.5" style="1" customWidth="1"/>
    <col min="2" max="7" width="12.625" style="2" customWidth="1"/>
    <col min="8" max="8" width="29.5" style="1" customWidth="1"/>
  </cols>
  <sheetData>
    <row r="1" ht="22.5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5"/>
      <c r="D2" s="5"/>
      <c r="E2" s="5"/>
      <c r="F2" s="2"/>
      <c r="G2" s="2"/>
      <c r="H2" s="6" t="s">
        <v>2</v>
      </c>
    </row>
    <row r="3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ht="27.75" spans="1:8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ht="36" customHeight="1" spans="1:8">
      <c r="A5" s="14" t="s">
        <v>9</v>
      </c>
      <c r="B5" s="15">
        <f>B6+B7+B8+B11</f>
        <v>13.5</v>
      </c>
      <c r="C5" s="15">
        <f>C6+C7+C8+C11</f>
        <v>13.5</v>
      </c>
      <c r="D5" s="15">
        <f>D6+D7+D8+D11</f>
        <v>19.23</v>
      </c>
      <c r="E5" s="15">
        <f>E6+E7+E8+E11</f>
        <v>19.23</v>
      </c>
      <c r="F5" s="16">
        <f t="shared" ref="F5:F11" si="0">IF(B5=D5,"与上年持平",IF(B5=0,D5/D5,(D5/B5-1)))</f>
        <v>0.424444444444444</v>
      </c>
      <c r="G5" s="16">
        <f t="shared" ref="G5:G11" si="1">IF(C5=E5,"与上年持平",IF(C5=0,E5/E5,(E5/C5-1)))</f>
        <v>0.424444444444444</v>
      </c>
      <c r="H5" s="17" t="s">
        <v>10</v>
      </c>
    </row>
    <row r="6" ht="36" customHeight="1" spans="1:8">
      <c r="A6" s="18" t="s">
        <v>11</v>
      </c>
      <c r="B6" s="19">
        <v>3.39</v>
      </c>
      <c r="C6" s="19">
        <v>3.39</v>
      </c>
      <c r="D6" s="19">
        <v>3</v>
      </c>
      <c r="E6" s="19">
        <v>3</v>
      </c>
      <c r="F6" s="20">
        <f t="shared" si="0"/>
        <v>-0.115044247787611</v>
      </c>
      <c r="G6" s="20">
        <f t="shared" si="1"/>
        <v>-0.115044247787611</v>
      </c>
      <c r="H6" s="21"/>
    </row>
    <row r="7" ht="36" customHeight="1" spans="1:8">
      <c r="A7" s="22" t="s">
        <v>12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36" customHeight="1" spans="1:8">
      <c r="A8" s="22" t="s">
        <v>13</v>
      </c>
      <c r="B8" s="26">
        <f>SUM(B9:B10)</f>
        <v>8.83</v>
      </c>
      <c r="C8" s="26">
        <f>SUM(C9:C10)</f>
        <v>8.83</v>
      </c>
      <c r="D8" s="26">
        <f>SUM(D9:D10)</f>
        <v>15.27</v>
      </c>
      <c r="E8" s="26">
        <v>15.27</v>
      </c>
      <c r="F8" s="24">
        <f t="shared" si="0"/>
        <v>0.729331823329558</v>
      </c>
      <c r="G8" s="24">
        <f t="shared" si="1"/>
        <v>0.729331823329558</v>
      </c>
      <c r="H8" s="25"/>
    </row>
    <row r="9" ht="36" customHeight="1" spans="1:8">
      <c r="A9" s="27" t="s">
        <v>14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36" customHeight="1" spans="1:8">
      <c r="A10" s="27" t="s">
        <v>15</v>
      </c>
      <c r="B10" s="23">
        <v>8.83</v>
      </c>
      <c r="C10" s="23">
        <v>8.83</v>
      </c>
      <c r="D10" s="23">
        <v>15.27</v>
      </c>
      <c r="E10" s="23">
        <v>15.27</v>
      </c>
      <c r="F10" s="24">
        <f t="shared" si="0"/>
        <v>0.729331823329558</v>
      </c>
      <c r="G10" s="24">
        <f t="shared" si="1"/>
        <v>0.729331823329558</v>
      </c>
      <c r="H10" s="25" t="s">
        <v>10</v>
      </c>
    </row>
    <row r="11" ht="36" customHeight="1" spans="1:8">
      <c r="A11" s="28" t="s">
        <v>16</v>
      </c>
      <c r="B11" s="29">
        <v>1.28</v>
      </c>
      <c r="C11" s="29">
        <v>1.28</v>
      </c>
      <c r="D11" s="29">
        <v>0.96</v>
      </c>
      <c r="E11" s="29">
        <v>0.96</v>
      </c>
      <c r="F11" s="30">
        <f t="shared" si="0"/>
        <v>-0.25</v>
      </c>
      <c r="G11" s="30">
        <f t="shared" si="1"/>
        <v>-0.25</v>
      </c>
      <c r="H11" s="31"/>
    </row>
    <row r="12" ht="13.5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ht="13.5" spans="1:8">
      <c r="A13" s="34" t="s">
        <v>18</v>
      </c>
      <c r="B13" s="35"/>
      <c r="C13" s="35"/>
      <c r="D13" s="35"/>
      <c r="E13" s="35"/>
      <c r="F13" s="35"/>
      <c r="G13" s="35"/>
      <c r="H13" s="35"/>
    </row>
    <row r="14" ht="13.5" spans="1:8">
      <c r="A14" s="34" t="s">
        <v>19</v>
      </c>
      <c r="B14" s="35"/>
      <c r="C14" s="35"/>
      <c r="D14" s="35"/>
      <c r="E14" s="35"/>
      <c r="F14" s="35"/>
      <c r="G14" s="35"/>
      <c r="H14" s="35"/>
    </row>
    <row r="15" ht="13.5" spans="1:8">
      <c r="A15" s="34" t="s">
        <v>20</v>
      </c>
      <c r="B15" s="34"/>
      <c r="C15" s="34"/>
      <c r="D15" s="34"/>
      <c r="E15" s="34"/>
      <c r="F15" s="34"/>
      <c r="G15" s="34"/>
      <c r="H15" s="34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dcterms:created xsi:type="dcterms:W3CDTF">2018-01-13T03:09:00Z</dcterms:created>
  <dcterms:modified xsi:type="dcterms:W3CDTF">2018-01-13T03:15:20Z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