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<sst xmlns="http://schemas.openxmlformats.org/spreadsheetml/2006/main" count="21">
  <si>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水磨沟乡执行“约法三章”三公经费情况统计表</t>
  </si>
  <si>
    <t>阜康市水磨沟乡人民政府（签章）：</t>
  </si>
  <si>
    <t xml:space="preserve"> 单位：万元（保留两位小数）</t>
  </si>
  <si>
    <t>项目</t>
  </si>
  <si>
    <t>上年同期</t>
  </si>
  <si>
    <t>1-12月</t>
  </si>
  <si>
    <t>增减比例</t>
  </si>
  <si>
    <t>备注</t>
  </si>
  <si>
    <t>其中：财政拨款支出</t>
  </si>
  <si>
    <t>1.会议活动费</t>
  </si>
  <si>
    <t>人代会、党代会支出</t>
  </si>
  <si>
    <t>2.因公出国（境）费用</t>
  </si>
  <si>
    <t>3.公务用车费</t>
  </si>
  <si>
    <t>下划站所车辆增加、维稳、防洪任务加大</t>
  </si>
  <si>
    <t>（1）公务用车购置费</t>
  </si>
  <si>
    <t>（2）公务用车运行维护费</t>
  </si>
  <si>
    <t>4.公务接待费</t>
  </si>
  <si>
    <t>说明：1、根据自治州党委、政府工作安排，请按要求报送你单位2017年1-5月有关数据。请认真填列，确保数据真实、准确。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</si>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</sst>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2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17" borderId="20" applyNumberFormat="0" applyAlignment="0" applyProtection="0">
      <alignment vertical="center"/>
    </xf>
    <xf numFmtId="0" fontId="18" fillId="17" borderId="15" applyNumberFormat="0" applyAlignment="0" applyProtection="0">
      <alignment vertical="center"/>
    </xf>
    <xf numFmtId="0" fontId="12" fillId="7" borderId="14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4" xfId="0" applyNumberFormat="1" applyFont="1" applyFill="1" applyBorder="1" applyAlignment="1">
      <alignment vertical="center" wrapText="1" shrinkToFit="1"/>
    </xf>
    <xf numFmtId="176" fontId="3" fillId="0" borderId="5" xfId="0" applyNumberFormat="1" applyFont="1" applyFill="1" applyBorder="1" applyAlignment="1" applyProtection="1">
      <alignment vertical="center" wrapText="1" shrinkToFit="1"/>
      <protection locked="0"/>
    </xf>
    <xf numFmtId="10" fontId="3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2" borderId="8" xfId="0" applyNumberFormat="1" applyFont="1" applyFill="1" applyBorder="1" applyAlignment="1">
      <alignment vertical="center" wrapText="1" shrinkToFit="1"/>
    </xf>
    <xf numFmtId="176" fontId="4" fillId="0" borderId="7" xfId="0" applyNumberFormat="1" applyFont="1" applyFill="1" applyBorder="1" applyAlignment="1">
      <alignment vertical="center" wrapText="1" shrinkToFit="1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Fill="1" applyBorder="1" applyAlignment="1" applyProtection="1">
      <alignment vertical="center" wrapText="1" shrinkToFit="1"/>
      <protection locked="0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4"/>
  <sheetViews>
    <sheetView tabSelected="1" workbookViewId="0">
      <selection activeCell="C3" sqref="$A3:$XFD4"/>
    </sheetView>
  </sheetViews>
  <sheetFormatPr defaultColWidth="9" defaultRowHeight="14.25" outlineLevelCol="7"/>
  <cols>
    <col min="1" max="1" width="22.25" style="1" customWidth="1"/>
    <col min="2" max="2" width="9" style="1"/>
    <col min="3" max="3" width="13.5" style="1" customWidth="1"/>
    <col min="4" max="4" width="10.875" style="1" customWidth="1"/>
    <col min="5" max="5" width="12.75" style="1" customWidth="1"/>
    <col min="6" max="6" width="9" style="1"/>
    <col min="7" max="7" width="12.375" style="1" customWidth="1"/>
    <col min="8" max="8" width="16.125" style="1" customWidth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4"/>
      <c r="C2" s="4"/>
      <c r="D2" s="4"/>
      <c r="E2" s="4"/>
      <c r="F2" s="5"/>
      <c r="G2" s="5"/>
      <c r="H2" s="6" t="s">
        <v>2</v>
      </c>
    </row>
    <row r="3" ht="25" customHeight="1" spans="1:8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</row>
    <row r="4" ht="25" customHeight="1" spans="1:8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</row>
    <row r="5" ht="33" customHeight="1" spans="1:8">
      <c r="A5" s="14" t="s">
        <v>9</v>
      </c>
      <c r="B5" s="15">
        <f>C5</f>
        <v>4.68</v>
      </c>
      <c r="C5" s="15">
        <v>4.68</v>
      </c>
      <c r="D5" s="15">
        <v>3</v>
      </c>
      <c r="E5" s="15">
        <v>3</v>
      </c>
      <c r="F5" s="16">
        <f t="shared" ref="F5:F10" si="0">IF(B5=D5,"与上年持平",IF(B5=0,D5/D5,(D5/B5-1)))</f>
        <v>-0.358974358974359</v>
      </c>
      <c r="G5" s="16">
        <f t="shared" ref="G5:G10" si="1">IF(C5=E5,"与上年持平",IF(C5=0,E5/E5,(E5/C5-1)))</f>
        <v>-0.358974358974359</v>
      </c>
      <c r="H5" s="17" t="s">
        <v>10</v>
      </c>
    </row>
    <row r="6" ht="33" customHeight="1" spans="1:8">
      <c r="A6" s="18" t="s">
        <v>11</v>
      </c>
      <c r="B6" s="19"/>
      <c r="C6" s="19"/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</row>
    <row r="7" ht="33" customHeight="1" spans="1:8">
      <c r="A7" s="18" t="s">
        <v>12</v>
      </c>
      <c r="B7" s="22">
        <f>SUM(B8:B9)</f>
        <v>9.26</v>
      </c>
      <c r="C7" s="22">
        <f>SUM(C8:C9)</f>
        <v>9.26</v>
      </c>
      <c r="D7" s="22">
        <f>SUM(D8:D9)</f>
        <v>10.8</v>
      </c>
      <c r="E7" s="22">
        <f>SUM(E8:E9)</f>
        <v>10.8</v>
      </c>
      <c r="F7" s="20">
        <f t="shared" si="0"/>
        <v>0.166306695464363</v>
      </c>
      <c r="G7" s="20">
        <f t="shared" si="1"/>
        <v>0.166306695464363</v>
      </c>
      <c r="H7" s="21" t="s">
        <v>13</v>
      </c>
    </row>
    <row r="8" ht="33" customHeight="1" spans="1:8">
      <c r="A8" s="23" t="s">
        <v>14</v>
      </c>
      <c r="B8" s="19"/>
      <c r="C8" s="19"/>
      <c r="D8" s="19"/>
      <c r="E8" s="19"/>
      <c r="F8" s="20" t="str">
        <f t="shared" si="0"/>
        <v>与上年持平</v>
      </c>
      <c r="G8" s="20" t="str">
        <f t="shared" si="1"/>
        <v>与上年持平</v>
      </c>
      <c r="H8" s="21"/>
    </row>
    <row r="9" ht="33" customHeight="1" spans="1:8">
      <c r="A9" s="23" t="s">
        <v>15</v>
      </c>
      <c r="B9" s="19">
        <f>C9</f>
        <v>9.26</v>
      </c>
      <c r="C9" s="19">
        <v>9.26</v>
      </c>
      <c r="D9" s="19">
        <f>E9</f>
        <v>10.8</v>
      </c>
      <c r="E9" s="19">
        <f>11.87-1.07</f>
        <v>10.8</v>
      </c>
      <c r="F9" s="20">
        <f t="shared" si="0"/>
        <v>0.166306695464363</v>
      </c>
      <c r="G9" s="20">
        <f t="shared" si="1"/>
        <v>0.166306695464363</v>
      </c>
      <c r="H9" s="21" t="s">
        <v>13</v>
      </c>
    </row>
    <row r="10" ht="33" customHeight="1" spans="1:8">
      <c r="A10" s="24" t="s">
        <v>16</v>
      </c>
      <c r="B10" s="25"/>
      <c r="C10" s="25"/>
      <c r="D10" s="25"/>
      <c r="E10" s="25"/>
      <c r="F10" s="26" t="str">
        <f t="shared" si="0"/>
        <v>与上年持平</v>
      </c>
      <c r="G10" s="26" t="str">
        <f t="shared" si="1"/>
        <v>与上年持平</v>
      </c>
      <c r="H10" s="27"/>
    </row>
    <row r="11" ht="13.5" spans="1:8">
      <c r="A11" s="28" t="s">
        <v>17</v>
      </c>
      <c r="B11" s="29"/>
      <c r="C11" s="29"/>
      <c r="D11" s="29"/>
      <c r="E11" s="29"/>
      <c r="F11" s="29"/>
      <c r="G11" s="29"/>
      <c r="H11" s="29"/>
    </row>
    <row r="12" ht="13.5" spans="1:8">
      <c r="A12" s="30" t="s">
        <v>18</v>
      </c>
      <c r="B12" s="31"/>
      <c r="C12" s="31"/>
      <c r="D12" s="31"/>
      <c r="E12" s="31"/>
      <c r="F12" s="31"/>
      <c r="G12" s="31"/>
      <c r="H12" s="31"/>
    </row>
    <row r="13" ht="13.5" spans="1:8">
      <c r="A13" s="30" t="s">
        <v>19</v>
      </c>
      <c r="B13" s="31"/>
      <c r="C13" s="31"/>
      <c r="D13" s="31"/>
      <c r="E13" s="31"/>
      <c r="F13" s="31"/>
      <c r="G13" s="31"/>
      <c r="H13" s="31"/>
    </row>
    <row r="14" ht="13.5" spans="1:8">
      <c r="A14" s="30" t="s">
        <v>20</v>
      </c>
      <c r="B14" s="30"/>
      <c r="C14" s="30"/>
      <c r="D14" s="30"/>
      <c r="E14" s="30"/>
      <c r="F14" s="30"/>
      <c r="G14" s="30"/>
      <c r="H14" s="30"/>
    </row>
  </sheetData>
  <mergeCells count="6">
    <mergeCell ref="A1:H1"/>
    <mergeCell ref="A3:A4"/>
    <mergeCell ref="B3:B4"/>
    <mergeCell ref="D3:D4"/>
    <mergeCell ref="F3:F4"/>
    <mergeCell ref="H3:H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</dc:creator>
  <dcterms:created xsi:type="dcterms:W3CDTF">2018-01-13T03:09:00Z</dcterms:created>
  <dcterms:modified xsi:type="dcterms:W3CDTF">2018-01-13T03:12:39Z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