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<sst xmlns="http://schemas.openxmlformats.org/spreadsheetml/2006/main" count="21">
  <si>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</si>
  <si>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填报单位（签章）：阜康市乡上户沟哈萨克民族乡人民政府</t>
  </si>
  <si>
    <t xml:space="preserve"> 单位：万元（保留两位小数）</t>
  </si>
  <si>
    <t>项目</t>
  </si>
  <si>
    <t>上年同期</t>
  </si>
  <si>
    <t>1-12月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</si>
  <si>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</si>
  <si>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</si>
  <si>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</si>
  <si>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</si>
  <si>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</si>
  <si>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</si>
  <si>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</si>
  <si>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</si>
  <si>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</si>
  <si>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预存汽车燃料费</t>
  </si>
  <si>
    <t>4.公务接待费</t>
  </si>
  <si>
    <t>说明：1、根据自治州党委、政府工作安排，请按要求报送你单位2017年1-X月有关数据。请认真填列，确保数据真实、准确。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</si>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</sst>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19" borderId="23" applyNumberFormat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A5" sqref="$A5:$XFD11"/>
    </sheetView>
  </sheetViews>
  <sheetFormatPr defaultColWidth="9" defaultRowHeight="14.25" outlineLevelCol="7"/>
  <cols>
    <col min="1" max="1" width="25.5" style="1" customWidth="1"/>
    <col min="2" max="4" width="10.625" style="2" customWidth="1"/>
    <col min="5" max="5" width="13.875" style="2" customWidth="1"/>
    <col min="6" max="6" width="10.625" style="2" customWidth="1"/>
    <col min="7" max="7" width="13.75" style="2" customWidth="1"/>
    <col min="8" max="8" width="19.125" style="1" customWidth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5"/>
      <c r="C2" s="5"/>
      <c r="D2" s="5"/>
      <c r="E2" s="5"/>
      <c r="F2" s="2"/>
      <c r="G2" s="2"/>
      <c r="H2" s="6" t="s">
        <v>2</v>
      </c>
    </row>
    <row r="3" spans="1:8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ht="27.75" spans="1:8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ht="33" customHeight="1" spans="1:8">
      <c r="A5" s="14" t="s">
        <v>9</v>
      </c>
      <c r="B5" s="15">
        <f>B6+B7+B8+B11</f>
        <v>17.9</v>
      </c>
      <c r="C5" s="15">
        <f>C6+C7+C8+C11</f>
        <v>17.9</v>
      </c>
      <c r="D5" s="15">
        <f>D6+D7+D8+D11</f>
        <v>15.8</v>
      </c>
      <c r="E5" s="15">
        <f>E6+E7+E8+E11</f>
        <v>15.8</v>
      </c>
      <c r="F5" s="16">
        <f t="shared" ref="F5:F11" si="0">IF(B5=D5,"与上年持平",IF(B5=0,D5/D5,(D5/B5-1)))</f>
        <v>-0.11731843575419</v>
      </c>
      <c r="G5" s="16">
        <f t="shared" ref="G5:G11" si="1">IF(C5=E5,"与上年持平",IF(C5=0,E5/E5,(E5/C5-1)))</f>
        <v>-0.11731843575419</v>
      </c>
      <c r="H5" s="17"/>
    </row>
    <row r="6" ht="33" customHeight="1" spans="1:8">
      <c r="A6" s="18" t="s">
        <v>10</v>
      </c>
      <c r="B6" s="19">
        <v>3</v>
      </c>
      <c r="C6" s="19">
        <v>3</v>
      </c>
      <c r="D6" s="19">
        <v>3</v>
      </c>
      <c r="E6" s="19">
        <v>3</v>
      </c>
      <c r="F6" s="20" t="str">
        <f t="shared" si="0"/>
        <v>与上年持平</v>
      </c>
      <c r="G6" s="20" t="str">
        <f t="shared" si="1"/>
        <v>与上年持平</v>
      </c>
      <c r="H6" s="21"/>
    </row>
    <row r="7" ht="33" customHeight="1" spans="1:8">
      <c r="A7" s="22" t="s">
        <v>11</v>
      </c>
      <c r="B7" s="23">
        <v>0</v>
      </c>
      <c r="C7" s="23">
        <v>0</v>
      </c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ht="33" customHeight="1" spans="1:8">
      <c r="A8" s="22" t="s">
        <v>12</v>
      </c>
      <c r="B8" s="26">
        <f>SUM(B9:B10)</f>
        <v>14.9</v>
      </c>
      <c r="C8" s="26">
        <f>SUM(C9:C10)</f>
        <v>14.9</v>
      </c>
      <c r="D8" s="26">
        <f>SUM(D9:D10)</f>
        <v>12.8</v>
      </c>
      <c r="E8" s="26">
        <f>SUM(E9:E10)</f>
        <v>12.8</v>
      </c>
      <c r="F8" s="24">
        <f t="shared" si="0"/>
        <v>-0.140939597315436</v>
      </c>
      <c r="G8" s="24">
        <f t="shared" si="1"/>
        <v>-0.140939597315436</v>
      </c>
      <c r="H8" s="25"/>
    </row>
    <row r="9" ht="33" customHeight="1" spans="1:8">
      <c r="A9" s="27" t="s">
        <v>13</v>
      </c>
      <c r="B9" s="23">
        <v>0</v>
      </c>
      <c r="C9" s="23">
        <v>0</v>
      </c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ht="33" customHeight="1" spans="1:8">
      <c r="A10" s="27" t="s">
        <v>14</v>
      </c>
      <c r="B10" s="23">
        <v>14.9</v>
      </c>
      <c r="C10" s="23">
        <v>14.9</v>
      </c>
      <c r="D10" s="23">
        <v>12.8</v>
      </c>
      <c r="E10" s="23">
        <v>12.8</v>
      </c>
      <c r="F10" s="24">
        <f t="shared" si="0"/>
        <v>-0.140939597315436</v>
      </c>
      <c r="G10" s="24">
        <f t="shared" si="1"/>
        <v>-0.140939597315436</v>
      </c>
      <c r="H10" s="25" t="s">
        <v>15</v>
      </c>
    </row>
    <row r="11" ht="33" customHeight="1" spans="1:8">
      <c r="A11" s="28" t="s">
        <v>16</v>
      </c>
      <c r="B11" s="29">
        <v>0</v>
      </c>
      <c r="C11" s="29">
        <f>B11</f>
        <v>0</v>
      </c>
      <c r="D11" s="29"/>
      <c r="E11" s="29">
        <f>D11</f>
        <v>0</v>
      </c>
      <c r="F11" s="30" t="str">
        <f t="shared" si="0"/>
        <v>与上年持平</v>
      </c>
      <c r="G11" s="30" t="str">
        <f t="shared" si="1"/>
        <v>与上年持平</v>
      </c>
      <c r="H11" s="31"/>
    </row>
    <row r="12" ht="13.5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ht="13.5" spans="1:8">
      <c r="A13" s="34" t="s">
        <v>18</v>
      </c>
      <c r="B13" s="35"/>
      <c r="C13" s="35"/>
      <c r="D13" s="35"/>
      <c r="E13" s="35"/>
      <c r="F13" s="35"/>
      <c r="G13" s="35"/>
      <c r="H13" s="35"/>
    </row>
    <row r="14" ht="13.5" spans="1:8">
      <c r="A14" s="34" t="s">
        <v>19</v>
      </c>
      <c r="B14" s="35"/>
      <c r="C14" s="35"/>
      <c r="D14" s="35"/>
      <c r="E14" s="35"/>
      <c r="F14" s="35"/>
      <c r="G14" s="35"/>
      <c r="H14" s="35"/>
    </row>
    <row r="15" ht="13.5" spans="1:8">
      <c r="A15" s="34" t="s">
        <v>20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dcterms:created xsi:type="dcterms:W3CDTF">2018-01-13T03:09:00Z</dcterms:created>
  <dcterms:modified xsi:type="dcterms:W3CDTF">2018-01-13T03:14:38Z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