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9月" sheetId="1" r:id="rId1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<sst xmlns="http://schemas.openxmlformats.org/spreadsheetml/2006/main" count="21">
  <si>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</si>
  <si>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XX单位（签章）：阜康市九运街镇人民政府</t>
  </si>
  <si>
    <t xml:space="preserve"> 单位：元（保留两位小数）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</si>
  <si>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</si>
  <si>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</si>
  <si>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</si>
  <si>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</si>
  <si>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</si>
  <si>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</si>
  <si>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</si>
  <si>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</si>
  <si>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</si>
  <si>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</si>
  <si>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</si>
  <si>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</si>
  <si>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油料费及审车费</t>
  </si>
  <si>
    <t>4.公务接待费</t>
  </si>
  <si>
    <t>说明：1、根据自治州党委、政府工作安排，请按要求报送你单位2015年1-X月有关数据。请认真填列，确保数据真实、准确。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</si>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</sst>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1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17" borderId="23" applyNumberFormat="0" applyAlignment="0" applyProtection="0">
      <alignment vertical="center"/>
    </xf>
    <xf numFmtId="0" fontId="22" fillId="17" borderId="21" applyNumberFormat="0" applyAlignment="0" applyProtection="0">
      <alignment vertical="center"/>
    </xf>
    <xf numFmtId="0" fontId="14" fillId="8" borderId="1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76" fontId="2" fillId="0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0" fontId="2" fillId="2" borderId="9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9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B10" sqref="B10"/>
    </sheetView>
  </sheetViews>
  <sheetFormatPr defaultColWidth="9" defaultRowHeight="13.5" outlineLevelCol="7"/>
  <cols>
    <col min="1" max="1" width="17.375" customWidth="1"/>
    <col min="2" max="7" width="15.625" customWidth="1"/>
    <col min="8" max="8" width="20.625" customWidth="1"/>
  </cols>
  <sheetData>
    <row r="1" ht="39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9.95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9.95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39.95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9.95" customHeight="1" spans="1:8">
      <c r="A5" s="13" t="s">
        <v>9</v>
      </c>
      <c r="B5" s="14">
        <f>B6+B7+B8+B11</f>
        <v>10.09</v>
      </c>
      <c r="C5" s="14">
        <f>C6+C7+C8+C11</f>
        <v>10.09</v>
      </c>
      <c r="D5" s="14">
        <f>D6+D7+D8+D11</f>
        <v>10.05</v>
      </c>
      <c r="E5" s="14">
        <f>E6+E7+E8+E11</f>
        <v>10.05</v>
      </c>
      <c r="F5" s="15">
        <f t="shared" ref="F5:F11" si="0">IF(B5=D5,"与上年持平",IF(B5=0,D5/D5,(D5/B5-1)))</f>
        <v>-0.00396432111000977</v>
      </c>
      <c r="G5" s="15">
        <f t="shared" ref="G5:G11" si="1">IF(C5=E5,"与上年持平",IF(C5=0,E5/E5,(E5/C5-1)))</f>
        <v>-0.00396432111000977</v>
      </c>
      <c r="H5" s="16"/>
    </row>
    <row r="6" ht="39.95" customHeight="1" spans="1:8">
      <c r="A6" s="17" t="s">
        <v>10</v>
      </c>
      <c r="B6" s="18">
        <v>0</v>
      </c>
      <c r="C6" s="19">
        <v>0</v>
      </c>
      <c r="D6" s="18"/>
      <c r="E6" s="18"/>
      <c r="F6" s="20" t="str">
        <f t="shared" si="0"/>
        <v>与上年持平</v>
      </c>
      <c r="G6" s="20" t="str">
        <f t="shared" si="1"/>
        <v>与上年持平</v>
      </c>
      <c r="H6" s="21"/>
    </row>
    <row r="7" ht="39.95" customHeight="1" spans="1:8">
      <c r="A7" s="22" t="s">
        <v>11</v>
      </c>
      <c r="B7" s="19"/>
      <c r="C7" s="19"/>
      <c r="D7" s="19"/>
      <c r="E7" s="19"/>
      <c r="F7" s="23" t="str">
        <f t="shared" si="0"/>
        <v>与上年持平</v>
      </c>
      <c r="G7" s="23" t="str">
        <f t="shared" si="1"/>
        <v>与上年持平</v>
      </c>
      <c r="H7" s="24"/>
    </row>
    <row r="8" ht="39.95" customHeight="1" spans="1:8">
      <c r="A8" s="22" t="s">
        <v>12</v>
      </c>
      <c r="B8" s="14">
        <v>10.09</v>
      </c>
      <c r="C8" s="14">
        <v>10.09</v>
      </c>
      <c r="D8" s="25">
        <f>D9+D10</f>
        <v>10.05</v>
      </c>
      <c r="E8" s="25">
        <f>E9+E10</f>
        <v>10.05</v>
      </c>
      <c r="F8" s="23">
        <f t="shared" si="0"/>
        <v>-0.00396432111000977</v>
      </c>
      <c r="G8" s="23">
        <f t="shared" si="1"/>
        <v>-0.00396432111000977</v>
      </c>
      <c r="H8" s="24"/>
    </row>
    <row r="9" ht="39.95" customHeight="1" spans="1:8">
      <c r="A9" s="26" t="s">
        <v>13</v>
      </c>
      <c r="B9" s="19"/>
      <c r="C9" s="19"/>
      <c r="D9" s="19"/>
      <c r="E9" s="19"/>
      <c r="F9" s="23" t="str">
        <f t="shared" si="0"/>
        <v>与上年持平</v>
      </c>
      <c r="G9" s="23" t="str">
        <f t="shared" si="1"/>
        <v>与上年持平</v>
      </c>
      <c r="H9" s="24"/>
    </row>
    <row r="10" ht="39.95" customHeight="1" spans="1:8">
      <c r="A10" s="26" t="s">
        <v>14</v>
      </c>
      <c r="B10" s="19">
        <v>10.09</v>
      </c>
      <c r="C10" s="19">
        <v>10.09</v>
      </c>
      <c r="D10" s="19">
        <v>10.05</v>
      </c>
      <c r="E10" s="19">
        <v>10.05</v>
      </c>
      <c r="F10" s="23">
        <f t="shared" si="0"/>
        <v>-0.00396432111000977</v>
      </c>
      <c r="G10" s="23">
        <f t="shared" si="1"/>
        <v>-0.00396432111000977</v>
      </c>
      <c r="H10" s="24" t="s">
        <v>15</v>
      </c>
    </row>
    <row r="11" ht="39.95" customHeight="1" spans="1:8">
      <c r="A11" s="27" t="s">
        <v>16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</row>
    <row r="12" spans="1:8">
      <c r="A12" s="31" t="s">
        <v>17</v>
      </c>
      <c r="B12" s="32"/>
      <c r="C12" s="32"/>
      <c r="D12" s="32"/>
      <c r="E12" s="32"/>
      <c r="F12" s="32"/>
      <c r="G12" s="32"/>
      <c r="H12" s="32"/>
    </row>
    <row r="13" spans="1:8">
      <c r="A13" s="33" t="s">
        <v>18</v>
      </c>
      <c r="B13" s="34"/>
      <c r="C13" s="34"/>
      <c r="D13" s="34"/>
      <c r="E13" s="34"/>
      <c r="F13" s="34"/>
      <c r="G13" s="34"/>
      <c r="H13" s="34"/>
    </row>
    <row r="14" spans="1:8">
      <c r="A14" s="33" t="s">
        <v>19</v>
      </c>
      <c r="B14" s="34"/>
      <c r="C14" s="34"/>
      <c r="D14" s="34"/>
      <c r="E14" s="34"/>
      <c r="F14" s="34"/>
      <c r="G14" s="34"/>
      <c r="H14" s="34"/>
    </row>
    <row r="15" spans="1:8">
      <c r="A15" s="33" t="s">
        <v>20</v>
      </c>
      <c r="B15" s="33"/>
      <c r="C15" s="33"/>
      <c r="D15" s="33"/>
      <c r="E15" s="33"/>
      <c r="F15" s="33"/>
      <c r="G15" s="33"/>
      <c r="H15" s="33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dcterms:created xsi:type="dcterms:W3CDTF">2017-06-29T04:13:00Z</dcterms:created>
  <dcterms:modified xsi:type="dcterms:W3CDTF">2017-09-28T09:35:08Z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